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T:\Kasia Mazur\2026\00247_2026 - PNO RE Puławy - 5 zadań\SWZ + załączniki\"/>
    </mc:Choice>
  </mc:AlternateContent>
  <xr:revisionPtr revIDLastSave="0" documentId="13_ncr:1_{C83C45A5-7C0A-4D3B-98C9-A5B49306C8F3}" xr6:coauthVersionLast="47" xr6:coauthVersionMax="47" xr10:uidLastSave="{00000000-0000-0000-0000-000000000000}"/>
  <bookViews>
    <workbookView xWindow="-120" yWindow="-12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<sst xmlns="http://schemas.openxmlformats.org/spreadsheetml/2006/main" count="508" uniqueCount="359">
  <si>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</si>
  <si>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</si>
  <si>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</si>
  <si>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</si>
  <si>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</si>
  <si>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</si>
  <si>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</si>
  <si>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</si>
  <si>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</si>
  <si>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</si>
  <si>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</si>
  <si>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</si>
  <si>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</si>
  <si>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</si>
  <si>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</si>
  <si>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</si>
  <si>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</si>
  <si>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</si>
  <si>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</si>
  <si>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</si>
  <si>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</si>
  <si>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</si>
  <si>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</si>
  <si>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</si>
  <si>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</si>
  <si>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</si>
  <si>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</si>
  <si>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</si>
  <si>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</si>
  <si>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</si>
  <si>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</si>
  <si>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</si>
  <si>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</si>
  <si>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</si>
  <si>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</si>
  <si>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</si>
  <si>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</si>
  <si>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</si>
  <si>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</si>
  <si>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</si>
  <si>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</si>
  <si>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</si>
  <si>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</si>
  <si>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</si>
  <si>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</si>
  <si>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</si>
  <si>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</si>
  <si>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</si>
  <si>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</si>
  <si>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</si>
  <si>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</si>
  <si>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</si>
  <si>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</si>
  <si>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</si>
  <si>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</si>
  <si>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</si>
  <si>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</si>
  <si>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</si>
  <si>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</si>
  <si>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</si>
  <si>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</si>
  <si>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</si>
  <si>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</si>
  <si>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</si>
  <si>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</si>
  <si>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</si>
  <si>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</si>
  <si>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</si>
  <si>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</si>
  <si>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</si>
  <si>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</si>
  <si>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</si>
  <si>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</si>
  <si>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</si>
  <si>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</si>
  <si>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</si>
  <si>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</si>
  <si>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</si>
  <si>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</si>
  <si>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</si>
  <si>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</si>
  <si>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</si>
  <si>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</si>
  <si>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</si>
  <si>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</si>
  <si>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</si>
  <si>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</si>
  <si>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</si>
  <si>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</si>
  <si>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</si>
  <si>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</si>
  <si>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</si>
  <si>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</si>
  <si>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</si>
  <si>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</si>
  <si>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</si>
  <si>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</si>
  <si>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</si>
  <si>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</si>
  <si>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</si>
  <si>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</si>
  <si>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</si>
  <si>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</si>
  <si>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</si>
  <si>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</si>
  <si>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</si>
  <si>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</si>
  <si>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</si>
  <si>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</si>
  <si>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</si>
  <si>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</si>
  <si>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</si>
  <si>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</si>
  <si>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</si>
  <si>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</si>
  <si>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</si>
  <si>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</si>
  <si>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</si>
  <si>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</si>
  <si>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</si>
  <si>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</si>
  <si>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</si>
  <si>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</si>
  <si>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</si>
  <si>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</si>
  <si>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</si>
  <si>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</si>
  <si>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</si>
  <si>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</si>
  <si>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</si>
  <si>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</si>
  <si>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</si>
  <si>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</si>
  <si>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</si>
  <si>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</si>
  <si>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</si>
  <si>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</si>
  <si>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</si>
  <si>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</si>
  <si>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</si>
  <si>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</si>
  <si>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</si>
  <si>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</si>
  <si>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</si>
  <si>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</si>
  <si>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</si>
  <si>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</si>
  <si>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</si>
  <si>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</si>
  <si>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</si>
  <si>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</si>
  <si>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</si>
  <si>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</si>
  <si>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</si>
  <si>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</si>
  <si>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</si>
  <si>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</si>
  <si>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</si>
  <si>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</si>
  <si>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</si>
  <si>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</si>
  <si>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</si>
  <si>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</si>
  <si>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</si>
  <si>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</si>
  <si>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</si>
  <si>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</si>
  <si>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</si>
  <si>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</si>
  <si>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</si>
  <si>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</si>
  <si>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</si>
  <si>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</si>
  <si>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</si>
  <si>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</si>
  <si>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</si>
  <si>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</si>
  <si>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</si>
  <si>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</si>
  <si>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</si>
  <si>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</si>
  <si>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</si>
  <si>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</si>
  <si>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</si>
  <si>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</si>
  <si>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</si>
  <si>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</si>
  <si>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</si>
  <si>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</si>
  <si>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</si>
  <si>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</si>
  <si>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</si>
  <si>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</si>
  <si>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</si>
  <si>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</si>
  <si>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</si>
  <si>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</si>
  <si>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</si>
  <si>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</si>
  <si>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</si>
  <si>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</si>
  <si>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</si>
  <si>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</si>
  <si>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</si>
  <si>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</si>
  <si>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</si>
  <si>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</si>
  <si>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</si>
  <si>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</si>
  <si>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</si>
  <si>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</si>
  <si>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</si>
  <si>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</si>
  <si>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</si>
  <si>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</si>
  <si>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</si>
  <si>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</si>
  <si>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</si>
  <si>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</si>
  <si>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</si>
  <si>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</si>
  <si>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</si>
  <si>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</si>
  <si>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</si>
  <si>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</si>
  <si>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</si>
  <si>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</si>
  <si>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</si>
  <si>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</si>
  <si>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</si>
  <si>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</si>
  <si>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</si>
  <si>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</si>
  <si>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</si>
  <si>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</si>
  <si>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</si>
  <si>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</si>
  <si>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</si>
  <si>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</si>
  <si>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</si>
  <si>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</si>
  <si>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</si>
  <si>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</si>
  <si>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</si>
  <si>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</si>
  <si>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</si>
  <si>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</si>
  <si>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</si>
  <si>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</si>
  <si>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</si>
  <si>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</si>
  <si>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</si>
  <si>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</si>
  <si>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</si>
  <si>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</si>
  <si>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</si>
  <si>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</si>
  <si>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</si>
  <si>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</si>
  <si>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</si>
  <si>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</si>
  <si>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</si>
  <si>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</si>
  <si>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</si>
  <si>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</si>
  <si>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</si>
  <si>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</si>
  <si>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</si>
  <si>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</si>
  <si>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</si>
  <si>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</si>
  <si>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</si>
  <si>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</si>
  <si>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</si>
  <si>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</si>
  <si>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</si>
  <si>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</si>
  <si>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</si>
  <si>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</si>
  <si>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</si>
  <si>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</si>
  <si>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</si>
  <si>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</si>
  <si>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</si>
  <si>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</si>
  <si>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</si>
  <si>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</si>
  <si>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</si>
  <si>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</si>
  <si>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</si>
  <si>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</si>
  <si>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</si>
  <si>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</si>
  <si>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</si>
  <si>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</si>
  <si>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</si>
  <si>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</si>
  <si>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</si>
  <si>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</si>
  <si>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</si>
  <si>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</si>
  <si>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</si>
  <si>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</si>
  <si>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</si>
  <si>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</si>
  <si>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</si>
  <si>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</si>
  <si>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</si>
  <si>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</si>
  <si>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</si>
  <si>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</si>
  <si>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</si>
  <si>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</si>
  <si>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</si>
  <si>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</si>
  <si>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</si>
  <si>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</si>
  <si>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</si>
  <si>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</si>
  <si>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</si>
  <si>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</si>
  <si>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</si>
  <si>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</si>
  <si>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</si>
  <si>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</si>
  <si>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</si>
  <si>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</si>
  <si>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</si>
  <si>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</si>
  <si>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</si>
  <si>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</si>
  <si>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</si>
  <si>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</si>
  <si>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</si>
  <si>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</si>
  <si>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</si>
  <si>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</si>
  <si>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</si>
  <si>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</si>
  <si>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</si>
  <si>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</si>
  <si>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</si>
  <si>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</si>
  <si>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</si>
  <si>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</si>
  <si>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</si>
  <si>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</si>
  <si>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</si>
  <si>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</si>
  <si>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</si>
  <si>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</si>
  <si>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</si>
  <si>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</si>
  <si>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</si>
  <si>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</si>
  <si>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</si>
  <si>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</si>
  <si>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 xml:space="preserve">"Sukcesywne projektowanie i/lub budowa przyłączy elektroenergetycznych niskiego napięcia, powiat Puławski gminy Puławy, Janowiec, Kazimierz Dolny, </t>
    </r>
    <r>
      <rPr>
        <b/>
        <sz val="13"/>
        <color rgb="FFFF0000"/>
        <rFont val="Calibri"/>
        <family val="2"/>
        <charset val="238"/>
      </rPr>
      <t>Rejon Energetyczny Puławy (RE-3)</t>
    </r>
    <r>
      <rPr>
        <sz val="12"/>
        <color rgb="FFFF0000"/>
        <rFont val="Calibri"/>
        <family val="2"/>
        <charset val="238"/>
      </rPr>
      <t xml:space="preserve">                                                                                                                                                                                                                  Zamówienie będzie realizowane w okresie do 31.12.2026r.  lub do wyczerpania kwoty limitu tj.  500 000 zł netto”. </t>
    </r>
    <r>
      <rPr>
        <b/>
        <sz val="12"/>
        <color rgb="FFFF0000"/>
        <rFont val="Calibri"/>
        <family val="2"/>
        <charset val="238"/>
      </rPr>
      <t>Zadanie nr 1</t>
    </r>
  </si>
  <si>
    <r>
      <t>Dotyczy postępowania zakupowego nr</t>
    </r>
    <r>
      <rPr>
        <sz val="12"/>
        <color rgb="FFFF0000"/>
        <rFont val="Calibri"/>
        <family val="2"/>
        <charset val="238"/>
      </rPr>
      <t xml:space="preserve"> POST/DYS/OL/GZ/00247/2026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</si>
</sst>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36" fillId="0" borderId="0"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9" fillId="0" borderId="0" xfId="0" applyFont="1" applyAlignment="1" applyProtection="1">
      <alignment horizontal="left"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wrapText="1"/>
      <protection locked="0"/>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zoomScaleNormal="100" workbookViewId="0">
      <selection activeCell="B16" sqref="B16:I16"/>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24"/>
      <c r="B1" s="124"/>
      <c r="C1" s="124"/>
      <c r="D1" s="124"/>
      <c r="E1" s="124"/>
      <c r="F1" s="124"/>
      <c r="G1" s="124"/>
      <c r="H1" s="124"/>
      <c r="I1" s="124"/>
      <c r="J1" s="124"/>
    </row>
    <row r="2" spans="1:10" ht="15.75" customHeight="1" x14ac:dyDescent="0.25">
      <c r="A2" s="125" t="s">
        <v>50</v>
      </c>
      <c r="B2" s="125"/>
      <c r="C2" s="125"/>
      <c r="D2" s="125"/>
      <c r="E2" s="125"/>
      <c r="F2" s="125"/>
      <c r="G2" s="125"/>
      <c r="H2" s="125"/>
      <c r="I2" s="125"/>
      <c r="J2" s="125"/>
    </row>
    <row r="3" spans="1:10" s="31" customFormat="1" ht="21" customHeight="1" x14ac:dyDescent="0.35">
      <c r="A3" s="2"/>
      <c r="B3" s="126"/>
      <c r="C3" s="126"/>
      <c r="D3" s="126"/>
      <c r="E3" s="126"/>
      <c r="F3" s="126"/>
      <c r="G3" s="126"/>
      <c r="H3" s="126"/>
      <c r="I3" s="126"/>
    </row>
    <row r="4" spans="1:10" s="8" customFormat="1" ht="15.75" x14ac:dyDescent="0.25">
      <c r="A4" s="22"/>
      <c r="B4" s="23" t="s">
        <v>25</v>
      </c>
      <c r="C4" s="25"/>
      <c r="E4" s="23" t="s">
        <v>27</v>
      </c>
      <c r="F4" s="24"/>
      <c r="G4" s="24"/>
      <c r="H4" s="24"/>
      <c r="I4" s="25"/>
    </row>
    <row r="5" spans="1:10" ht="21" customHeight="1" x14ac:dyDescent="0.25">
      <c r="A5" s="2" t="s">
        <v>0</v>
      </c>
      <c r="B5" s="90"/>
      <c r="C5" s="96"/>
      <c r="D5" s="2"/>
      <c r="E5" s="129" t="s">
        <v>29</v>
      </c>
      <c r="F5" s="130"/>
      <c r="G5" s="130"/>
      <c r="H5" s="130"/>
      <c r="I5" s="131"/>
    </row>
    <row r="6" spans="1:10" ht="21" customHeight="1" x14ac:dyDescent="0.25">
      <c r="A6" s="3" t="s">
        <v>0</v>
      </c>
      <c r="B6" s="143" t="s">
        <v>28</v>
      </c>
      <c r="C6" s="144"/>
      <c r="D6" s="3"/>
      <c r="E6" s="132" t="s">
        <v>30</v>
      </c>
      <c r="F6" s="133"/>
      <c r="G6" s="133"/>
      <c r="H6" s="133"/>
      <c r="I6" s="134"/>
    </row>
    <row r="7" spans="1:10" ht="21" customHeight="1" x14ac:dyDescent="0.25">
      <c r="A7" s="4" t="s">
        <v>1</v>
      </c>
      <c r="B7" s="91"/>
      <c r="C7" s="97"/>
      <c r="E7" s="139" t="s">
        <v>282</v>
      </c>
      <c r="F7" s="140"/>
      <c r="G7" s="140"/>
      <c r="H7" s="140"/>
      <c r="I7" s="141"/>
    </row>
    <row r="8" spans="1:10" ht="21" x14ac:dyDescent="0.25">
      <c r="A8" s="4"/>
      <c r="B8" s="91"/>
      <c r="C8" s="97"/>
      <c r="E8" s="135"/>
      <c r="F8" s="136"/>
      <c r="G8" s="136"/>
      <c r="H8" s="136"/>
      <c r="I8" s="137"/>
    </row>
    <row r="9" spans="1:10" ht="18" customHeight="1" x14ac:dyDescent="0.25">
      <c r="A9" s="5" t="s">
        <v>2</v>
      </c>
      <c r="B9" s="143" t="s">
        <v>28</v>
      </c>
      <c r="C9" s="144"/>
      <c r="D9" s="5"/>
      <c r="E9" s="135" t="s">
        <v>283</v>
      </c>
      <c r="F9" s="136"/>
      <c r="G9" s="136"/>
      <c r="H9" s="136"/>
      <c r="I9" s="137"/>
    </row>
    <row r="10" spans="1:10" ht="18.75" customHeight="1" x14ac:dyDescent="0.25">
      <c r="A10" s="6"/>
      <c r="B10" s="91"/>
      <c r="C10" s="97"/>
      <c r="E10" s="135"/>
      <c r="F10" s="136"/>
      <c r="G10" s="136"/>
      <c r="H10" s="136"/>
      <c r="I10" s="137"/>
    </row>
    <row r="11" spans="1:10" ht="21.75" customHeight="1" x14ac:dyDescent="0.25">
      <c r="A11" s="6"/>
      <c r="B11" s="143" t="s">
        <v>28</v>
      </c>
      <c r="C11" s="144"/>
      <c r="E11" s="135" t="s">
        <v>284</v>
      </c>
      <c r="F11" s="136"/>
      <c r="G11" s="136"/>
      <c r="H11" s="136"/>
      <c r="I11" s="137"/>
    </row>
    <row r="12" spans="1:10" x14ac:dyDescent="0.25">
      <c r="A12" s="6"/>
      <c r="B12" s="145" t="s">
        <v>26</v>
      </c>
      <c r="C12" s="146"/>
      <c r="E12" s="19"/>
      <c r="F12" s="20"/>
      <c r="G12" s="20"/>
      <c r="H12" s="20"/>
      <c r="I12" s="21"/>
    </row>
    <row r="14" spans="1:10" ht="21" customHeight="1" x14ac:dyDescent="0.25">
      <c r="A14" s="126" t="s">
        <v>31</v>
      </c>
      <c r="B14" s="126"/>
      <c r="C14" s="126"/>
      <c r="D14" s="126"/>
      <c r="E14" s="126"/>
      <c r="F14" s="126"/>
      <c r="G14" s="126"/>
      <c r="H14" s="126"/>
      <c r="I14" s="126"/>
      <c r="J14" s="126"/>
    </row>
    <row r="15" spans="1:10" x14ac:dyDescent="0.25">
      <c r="A15" s="138"/>
      <c r="B15" s="138"/>
      <c r="C15" s="138"/>
      <c r="D15" s="138"/>
      <c r="E15" s="138"/>
      <c r="F15" s="138"/>
      <c r="G15" s="138"/>
      <c r="H15" s="138"/>
    </row>
    <row r="16" spans="1:10" s="8" customFormat="1" ht="27.75" customHeight="1" x14ac:dyDescent="0.25">
      <c r="A16" s="7"/>
      <c r="B16" s="142" t="s">
        <v>358</v>
      </c>
      <c r="C16" s="142"/>
      <c r="D16" s="142"/>
      <c r="E16" s="142"/>
      <c r="F16" s="142"/>
      <c r="G16" s="142"/>
      <c r="H16" s="142"/>
      <c r="I16" s="142"/>
    </row>
    <row r="17" spans="1:10" s="8" customFormat="1" ht="30" customHeight="1" x14ac:dyDescent="0.25">
      <c r="A17" s="26"/>
      <c r="B17" s="127" t="s">
        <v>357</v>
      </c>
      <c r="C17" s="127"/>
      <c r="D17" s="127"/>
      <c r="E17" s="127"/>
      <c r="F17" s="127"/>
      <c r="G17" s="127"/>
      <c r="H17" s="127"/>
      <c r="I17" s="127"/>
    </row>
    <row r="18" spans="1:10" s="8" customFormat="1" ht="23.25" customHeight="1" x14ac:dyDescent="0.25">
      <c r="A18" s="26"/>
      <c r="B18" s="127"/>
      <c r="C18" s="127"/>
      <c r="D18" s="127"/>
      <c r="E18" s="127"/>
      <c r="F18" s="127"/>
      <c r="G18" s="127"/>
      <c r="H18" s="127"/>
      <c r="I18" s="127"/>
    </row>
    <row r="19" spans="1:10" s="8" customFormat="1" ht="23.25" customHeight="1" x14ac:dyDescent="0.25">
      <c r="A19" s="26"/>
      <c r="B19" s="127"/>
      <c r="C19" s="127"/>
      <c r="D19" s="127"/>
      <c r="E19" s="127"/>
      <c r="F19" s="127"/>
      <c r="G19" s="127"/>
      <c r="H19" s="127"/>
      <c r="I19" s="127"/>
    </row>
    <row r="20" spans="1:10" s="8" customFormat="1" ht="23.25" customHeight="1" x14ac:dyDescent="0.25">
      <c r="A20" s="26"/>
      <c r="B20" s="26"/>
      <c r="C20" s="26"/>
      <c r="D20" s="26"/>
      <c r="E20" s="26"/>
      <c r="F20" s="26"/>
      <c r="G20" s="26"/>
      <c r="H20" s="26"/>
    </row>
    <row r="21" spans="1:10" s="8" customFormat="1" ht="23.25" customHeight="1" x14ac:dyDescent="0.25">
      <c r="A21" s="27" t="s">
        <v>33</v>
      </c>
      <c r="B21" s="128" t="s">
        <v>34</v>
      </c>
      <c r="C21" s="128"/>
      <c r="D21" s="128"/>
      <c r="E21" s="128"/>
      <c r="F21" s="128"/>
      <c r="G21" s="128"/>
      <c r="H21" s="128"/>
      <c r="I21" s="128"/>
    </row>
    <row r="22" spans="1:10" ht="21" customHeight="1" x14ac:dyDescent="0.25">
      <c r="A22" s="2"/>
      <c r="B22" s="150"/>
      <c r="C22" s="152"/>
      <c r="D22" s="150" t="s">
        <v>32</v>
      </c>
      <c r="E22" s="151"/>
      <c r="F22" s="151"/>
      <c r="G22" s="151"/>
      <c r="H22" s="151"/>
      <c r="I22" s="152"/>
      <c r="J22" s="2"/>
    </row>
    <row r="23" spans="1:10" ht="66.75" customHeight="1" x14ac:dyDescent="0.25">
      <c r="A23" s="2"/>
      <c r="B23" s="150" t="s">
        <v>312</v>
      </c>
      <c r="C23" s="152"/>
      <c r="D23" s="153"/>
      <c r="E23" s="154"/>
      <c r="F23" s="154"/>
      <c r="G23" s="154"/>
      <c r="H23" s="154"/>
      <c r="I23" s="155"/>
      <c r="J23" s="2"/>
    </row>
    <row r="24" spans="1:10" ht="21" customHeight="1" x14ac:dyDescent="0.25">
      <c r="A24" s="126"/>
      <c r="B24" s="126"/>
      <c r="C24" s="126"/>
      <c r="D24" s="126"/>
      <c r="E24" s="126"/>
      <c r="F24" s="126"/>
      <c r="G24" s="126"/>
      <c r="H24" s="126"/>
      <c r="I24" s="126"/>
      <c r="J24" s="126"/>
    </row>
    <row r="25" spans="1:10" ht="21" customHeight="1" x14ac:dyDescent="0.25">
      <c r="A25" s="27" t="s">
        <v>36</v>
      </c>
      <c r="B25" s="128" t="s">
        <v>35</v>
      </c>
      <c r="C25" s="128"/>
      <c r="D25" s="128"/>
      <c r="E25" s="128"/>
      <c r="F25" s="128"/>
      <c r="G25" s="128"/>
      <c r="H25" s="128"/>
      <c r="I25" s="128"/>
      <c r="J25" s="2"/>
    </row>
    <row r="26" spans="1:10" ht="21" customHeight="1" x14ac:dyDescent="0.25">
      <c r="A26" s="2"/>
      <c r="B26" s="159" t="s">
        <v>37</v>
      </c>
      <c r="C26" s="160"/>
      <c r="D26" s="156"/>
      <c r="E26" s="157"/>
      <c r="F26" s="157"/>
      <c r="G26" s="157"/>
      <c r="H26" s="157"/>
      <c r="I26" s="158"/>
      <c r="J26" s="2"/>
    </row>
    <row r="27" spans="1:10" ht="21" customHeight="1" x14ac:dyDescent="0.25">
      <c r="A27" s="2"/>
      <c r="B27" s="159" t="s">
        <v>38</v>
      </c>
      <c r="C27" s="160"/>
      <c r="D27" s="156"/>
      <c r="E27" s="157"/>
      <c r="F27" s="157"/>
      <c r="G27" s="157"/>
      <c r="H27" s="157"/>
      <c r="I27" s="158"/>
      <c r="J27" s="2"/>
    </row>
    <row r="28" spans="1:10" ht="21" customHeight="1" x14ac:dyDescent="0.25">
      <c r="A28" s="2"/>
      <c r="B28" s="159" t="s">
        <v>39</v>
      </c>
      <c r="C28" s="160"/>
      <c r="D28" s="156"/>
      <c r="E28" s="157"/>
      <c r="F28" s="157"/>
      <c r="G28" s="157"/>
      <c r="H28" s="157"/>
      <c r="I28" s="158"/>
      <c r="J28" s="2"/>
    </row>
    <row r="29" spans="1:10" ht="21" customHeight="1" x14ac:dyDescent="0.25">
      <c r="A29" s="2"/>
      <c r="B29" s="159" t="s">
        <v>40</v>
      </c>
      <c r="C29" s="160"/>
      <c r="D29" s="156"/>
      <c r="E29" s="157"/>
      <c r="F29" s="157"/>
      <c r="G29" s="157"/>
      <c r="H29" s="157"/>
      <c r="I29" s="158"/>
      <c r="J29" s="2"/>
    </row>
    <row r="30" spans="1:10" ht="21" customHeight="1" x14ac:dyDescent="0.25">
      <c r="A30" s="27" t="s">
        <v>41</v>
      </c>
      <c r="B30" s="128" t="s">
        <v>289</v>
      </c>
      <c r="C30" s="128"/>
      <c r="D30" s="128"/>
      <c r="E30" s="128"/>
      <c r="F30" s="128"/>
      <c r="G30" s="128"/>
      <c r="H30" s="128"/>
      <c r="I30" s="128"/>
      <c r="J30" s="2"/>
    </row>
    <row r="31" spans="1:10" ht="21" customHeight="1" x14ac:dyDescent="0.25">
      <c r="A31" s="2"/>
      <c r="B31" s="171" t="s">
        <v>37</v>
      </c>
      <c r="C31" s="172"/>
      <c r="D31" s="156"/>
      <c r="E31" s="157"/>
      <c r="F31" s="157"/>
      <c r="G31" s="157"/>
      <c r="H31" s="157"/>
      <c r="I31" s="158"/>
      <c r="J31" s="2"/>
    </row>
    <row r="32" spans="1:10" ht="21" customHeight="1" x14ac:dyDescent="0.25">
      <c r="A32" s="2"/>
      <c r="B32" s="171" t="s">
        <v>38</v>
      </c>
      <c r="C32" s="172"/>
      <c r="D32" s="156"/>
      <c r="E32" s="157"/>
      <c r="F32" s="157"/>
      <c r="G32" s="157"/>
      <c r="H32" s="157"/>
      <c r="I32" s="158"/>
      <c r="J32" s="2"/>
    </row>
    <row r="33" spans="1:11" ht="21" customHeight="1" x14ac:dyDescent="0.25">
      <c r="A33" s="2"/>
      <c r="B33" s="171" t="s">
        <v>39</v>
      </c>
      <c r="C33" s="172"/>
      <c r="D33" s="156"/>
      <c r="E33" s="157"/>
      <c r="F33" s="157"/>
      <c r="G33" s="157"/>
      <c r="H33" s="157"/>
      <c r="I33" s="158"/>
      <c r="J33" s="2"/>
    </row>
    <row r="34" spans="1:11" ht="21" customHeight="1" x14ac:dyDescent="0.25">
      <c r="A34" s="2"/>
      <c r="B34" s="171" t="s">
        <v>40</v>
      </c>
      <c r="C34" s="172"/>
      <c r="D34" s="156"/>
      <c r="E34" s="157"/>
      <c r="F34" s="157"/>
      <c r="G34" s="157"/>
      <c r="H34" s="157"/>
      <c r="I34" s="158"/>
      <c r="J34" s="2"/>
    </row>
    <row r="35" spans="1:11" ht="21" customHeight="1" x14ac:dyDescent="0.25">
      <c r="A35" s="2"/>
      <c r="B35" s="28"/>
      <c r="C35" s="29"/>
      <c r="D35" s="106"/>
      <c r="E35" s="107"/>
      <c r="F35" s="108"/>
      <c r="G35" s="108"/>
      <c r="H35" s="108"/>
      <c r="I35" s="109"/>
      <c r="J35" s="104"/>
      <c r="K35" s="105"/>
    </row>
    <row r="36" spans="1:11" ht="21" customHeight="1" x14ac:dyDescent="0.25">
      <c r="A36" s="30" t="s">
        <v>43</v>
      </c>
      <c r="B36" s="128" t="s">
        <v>280</v>
      </c>
      <c r="C36" s="128"/>
      <c r="D36" s="128"/>
      <c r="E36" s="128"/>
      <c r="F36" s="128"/>
      <c r="G36" s="128"/>
      <c r="H36" s="128"/>
      <c r="I36" s="128"/>
      <c r="J36" s="2"/>
    </row>
    <row r="37" spans="1:11" ht="21" customHeight="1" x14ac:dyDescent="0.25">
      <c r="A37" s="2"/>
      <c r="B37" s="173" t="s">
        <v>281</v>
      </c>
      <c r="C37" s="173"/>
      <c r="D37" s="173"/>
      <c r="E37" s="173"/>
      <c r="F37" s="173"/>
      <c r="G37" s="173"/>
      <c r="H37" s="173"/>
      <c r="I37" s="173"/>
      <c r="J37" s="2"/>
    </row>
    <row r="38" spans="1:11" ht="8.25" customHeight="1" thickBot="1" x14ac:dyDescent="0.3">
      <c r="A38" s="2"/>
      <c r="B38" s="28"/>
      <c r="C38" s="29"/>
      <c r="D38" s="29"/>
      <c r="E38" s="29"/>
      <c r="F38" s="29"/>
      <c r="G38" s="29"/>
      <c r="H38" s="29"/>
      <c r="I38" s="29"/>
      <c r="J38" s="2"/>
    </row>
    <row r="39" spans="1:11" s="9" customFormat="1" ht="26.25" customHeight="1" x14ac:dyDescent="0.25">
      <c r="A39" s="147" t="s">
        <v>6</v>
      </c>
      <c r="B39" s="147" t="s">
        <v>7</v>
      </c>
      <c r="C39" s="176"/>
      <c r="D39" s="176" t="s">
        <v>8</v>
      </c>
      <c r="E39" s="174" t="s">
        <v>9</v>
      </c>
      <c r="F39" s="178" t="s">
        <v>17</v>
      </c>
      <c r="G39" s="174" t="s">
        <v>52</v>
      </c>
      <c r="H39" s="174" t="s">
        <v>18</v>
      </c>
      <c r="I39" s="174" t="s">
        <v>288</v>
      </c>
      <c r="J39" s="174" t="s">
        <v>16</v>
      </c>
    </row>
    <row r="40" spans="1:11" s="9" customFormat="1" ht="48.75" customHeight="1" thickBot="1" x14ac:dyDescent="0.3">
      <c r="A40" s="148"/>
      <c r="B40" s="148"/>
      <c r="C40" s="177"/>
      <c r="D40" s="177"/>
      <c r="E40" s="175"/>
      <c r="F40" s="179"/>
      <c r="G40" s="175"/>
      <c r="H40" s="175"/>
      <c r="I40" s="175"/>
      <c r="J40" s="175"/>
    </row>
    <row r="41" spans="1:11" s="9" customFormat="1" ht="16.5" thickBot="1" x14ac:dyDescent="0.3">
      <c r="A41" s="10">
        <v>1</v>
      </c>
      <c r="B41" s="11">
        <v>2</v>
      </c>
      <c r="C41" s="12"/>
      <c r="D41" s="12">
        <v>3</v>
      </c>
      <c r="E41" s="12">
        <v>4</v>
      </c>
      <c r="F41" s="45">
        <v>5</v>
      </c>
      <c r="G41" s="12">
        <v>6</v>
      </c>
      <c r="H41" s="12">
        <v>7</v>
      </c>
      <c r="I41" s="12">
        <v>8</v>
      </c>
      <c r="J41" s="12">
        <v>9</v>
      </c>
    </row>
    <row r="42" spans="1:11" s="9" customFormat="1" ht="16.5" thickBot="1" x14ac:dyDescent="0.3">
      <c r="A42" s="46">
        <v>1</v>
      </c>
      <c r="B42" s="47" t="s">
        <v>53</v>
      </c>
      <c r="C42" s="47"/>
      <c r="D42" s="47"/>
      <c r="E42" s="48"/>
      <c r="F42" s="49"/>
      <c r="G42" s="48"/>
      <c r="H42" s="48"/>
      <c r="I42" s="48"/>
      <c r="J42" s="48"/>
    </row>
    <row r="43" spans="1:11" s="9" customFormat="1" ht="19.5" customHeight="1" thickBot="1" x14ac:dyDescent="0.3">
      <c r="A43" s="50" t="s">
        <v>54</v>
      </c>
      <c r="B43" s="51" t="s">
        <v>55</v>
      </c>
      <c r="C43" s="52"/>
      <c r="D43" s="52" t="s">
        <v>56</v>
      </c>
      <c r="E43" s="52">
        <v>23</v>
      </c>
      <c r="F43" s="54">
        <v>60</v>
      </c>
      <c r="G43" s="53"/>
      <c r="H43" s="55">
        <f>G43*1.23</f>
        <v>0</v>
      </c>
      <c r="I43" s="55">
        <v>35</v>
      </c>
      <c r="J43" s="56">
        <f>G43*I43</f>
        <v>0</v>
      </c>
    </row>
    <row r="44" spans="1:11" s="9" customFormat="1" ht="19.5" customHeight="1" thickBot="1" x14ac:dyDescent="0.3">
      <c r="A44" s="50" t="s">
        <v>57</v>
      </c>
      <c r="B44" s="51" t="s">
        <v>58</v>
      </c>
      <c r="C44" s="52"/>
      <c r="D44" s="52" t="s">
        <v>56</v>
      </c>
      <c r="E44" s="52">
        <v>23</v>
      </c>
      <c r="F44" s="54">
        <v>70</v>
      </c>
      <c r="G44" s="53"/>
      <c r="H44" s="55">
        <f>G44*1.23</f>
        <v>0</v>
      </c>
      <c r="I44" s="55">
        <v>0.1</v>
      </c>
      <c r="J44" s="56">
        <f>G44*I44</f>
        <v>0</v>
      </c>
    </row>
    <row r="45" spans="1:11" s="9" customFormat="1" ht="19.5" customHeight="1" thickBot="1" x14ac:dyDescent="0.3">
      <c r="A45" s="50" t="s">
        <v>59</v>
      </c>
      <c r="B45" s="51" t="s">
        <v>60</v>
      </c>
      <c r="C45" s="52"/>
      <c r="D45" s="52" t="s">
        <v>56</v>
      </c>
      <c r="E45" s="52">
        <v>23</v>
      </c>
      <c r="F45" s="54">
        <v>85</v>
      </c>
      <c r="G45" s="53"/>
      <c r="H45" s="55">
        <f>G45*1.23</f>
        <v>0</v>
      </c>
      <c r="I45" s="55">
        <v>31.5</v>
      </c>
      <c r="J45" s="56">
        <f>G45*I45</f>
        <v>0</v>
      </c>
    </row>
    <row r="46" spans="1:11" s="9" customFormat="1" ht="19.5" customHeight="1" thickBot="1" x14ac:dyDescent="0.3">
      <c r="A46" s="50" t="s">
        <v>61</v>
      </c>
      <c r="B46" s="51" t="s">
        <v>62</v>
      </c>
      <c r="C46" s="52"/>
      <c r="D46" s="52" t="s">
        <v>56</v>
      </c>
      <c r="E46" s="52">
        <v>23</v>
      </c>
      <c r="F46" s="54">
        <v>135</v>
      </c>
      <c r="G46" s="53"/>
      <c r="H46" s="55">
        <f>G46*1.23</f>
        <v>0</v>
      </c>
      <c r="I46" s="55">
        <v>14</v>
      </c>
      <c r="J46" s="56">
        <f>G46*I46</f>
        <v>0</v>
      </c>
    </row>
    <row r="47" spans="1:11" s="9" customFormat="1" ht="19.5" customHeight="1" thickBot="1" x14ac:dyDescent="0.3">
      <c r="A47" s="46">
        <v>2</v>
      </c>
      <c r="B47" s="57" t="s">
        <v>63</v>
      </c>
      <c r="C47" s="57"/>
      <c r="D47" s="57"/>
      <c r="E47" s="49"/>
      <c r="F47" s="58" t="s">
        <v>324</v>
      </c>
      <c r="G47" s="58" t="s">
        <v>324</v>
      </c>
      <c r="H47" s="59"/>
      <c r="I47" s="59"/>
      <c r="J47" s="59"/>
    </row>
    <row r="48" spans="1:11" s="9" customFormat="1" ht="19.5" customHeight="1" thickBot="1" x14ac:dyDescent="0.3">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3">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3">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3">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3">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3">
      <c r="A53" s="50" t="s">
        <v>73</v>
      </c>
      <c r="B53" s="118" t="s">
        <v>67</v>
      </c>
      <c r="C53" s="119"/>
      <c r="D53" s="52" t="s">
        <v>68</v>
      </c>
      <c r="E53" s="52">
        <v>23</v>
      </c>
      <c r="F53" s="54">
        <v>1800</v>
      </c>
      <c r="G53" s="53"/>
      <c r="H53" s="55">
        <f t="shared" si="0"/>
        <v>0</v>
      </c>
      <c r="I53" s="55">
        <v>0.6</v>
      </c>
      <c r="J53" s="56">
        <f t="shared" si="1"/>
        <v>0</v>
      </c>
    </row>
    <row r="54" spans="1:10" s="9" customFormat="1" ht="22.5" customHeight="1" thickBot="1" x14ac:dyDescent="0.3">
      <c r="A54" s="50" t="s">
        <v>330</v>
      </c>
      <c r="B54" s="118" t="s">
        <v>70</v>
      </c>
      <c r="C54" s="119"/>
      <c r="D54" s="52" t="s">
        <v>68</v>
      </c>
      <c r="E54" s="52">
        <v>23</v>
      </c>
      <c r="F54" s="54">
        <v>1200</v>
      </c>
      <c r="G54" s="53"/>
      <c r="H54" s="55">
        <f t="shared" si="0"/>
        <v>0</v>
      </c>
      <c r="I54" s="55">
        <v>0.3</v>
      </c>
      <c r="J54" s="56">
        <f t="shared" si="1"/>
        <v>0</v>
      </c>
    </row>
    <row r="55" spans="1:10" s="9" customFormat="1" ht="19.5" customHeight="1" thickBot="1" x14ac:dyDescent="0.3">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3">
      <c r="A56" s="50" t="s">
        <v>332</v>
      </c>
      <c r="B56" s="118" t="s">
        <v>74</v>
      </c>
      <c r="C56" s="119"/>
      <c r="D56" s="52" t="s">
        <v>68</v>
      </c>
      <c r="E56" s="52">
        <v>23</v>
      </c>
      <c r="F56" s="54">
        <v>1800</v>
      </c>
      <c r="G56" s="53"/>
      <c r="H56" s="55">
        <f t="shared" si="0"/>
        <v>0</v>
      </c>
      <c r="I56" s="55">
        <v>0.05</v>
      </c>
      <c r="J56" s="56">
        <f t="shared" si="1"/>
        <v>0</v>
      </c>
    </row>
    <row r="57" spans="1:10" s="9" customFormat="1" ht="19.5" customHeight="1" thickBot="1" x14ac:dyDescent="0.3">
      <c r="A57" s="60">
        <v>3</v>
      </c>
      <c r="B57" s="57" t="s">
        <v>75</v>
      </c>
      <c r="C57" s="57"/>
      <c r="D57" s="57"/>
      <c r="E57" s="49"/>
      <c r="F57" s="58" t="s">
        <v>324</v>
      </c>
      <c r="G57" s="58" t="s">
        <v>324</v>
      </c>
      <c r="H57" s="59"/>
      <c r="I57" s="59"/>
      <c r="J57" s="59"/>
    </row>
    <row r="58" spans="1:10" s="9" customFormat="1" ht="19.5" customHeight="1" thickBot="1" x14ac:dyDescent="0.3">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3">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3">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3">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3">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3">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3">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3">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3">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3">
      <c r="A67" s="50" t="s">
        <v>95</v>
      </c>
      <c r="B67" s="118" t="s">
        <v>333</v>
      </c>
      <c r="C67" s="119"/>
      <c r="D67" s="61" t="s">
        <v>88</v>
      </c>
      <c r="E67" s="52">
        <v>23</v>
      </c>
      <c r="F67" s="62">
        <v>750</v>
      </c>
      <c r="G67" s="53"/>
      <c r="H67" s="55">
        <f t="shared" si="3"/>
        <v>0</v>
      </c>
      <c r="I67" s="63">
        <v>1</v>
      </c>
      <c r="J67" s="56">
        <f t="shared" si="2"/>
        <v>0</v>
      </c>
    </row>
    <row r="68" spans="1:10" s="9" customFormat="1" ht="33" customHeight="1" thickBot="1" x14ac:dyDescent="0.3">
      <c r="A68" s="50" t="s">
        <v>96</v>
      </c>
      <c r="B68" s="118" t="s">
        <v>334</v>
      </c>
      <c r="C68" s="119"/>
      <c r="D68" s="61" t="s">
        <v>88</v>
      </c>
      <c r="E68" s="52">
        <v>23</v>
      </c>
      <c r="F68" s="62">
        <v>1200</v>
      </c>
      <c r="G68" s="53"/>
      <c r="H68" s="55">
        <f t="shared" si="3"/>
        <v>0</v>
      </c>
      <c r="I68" s="63">
        <v>0.1</v>
      </c>
      <c r="J68" s="56">
        <f t="shared" si="2"/>
        <v>0</v>
      </c>
    </row>
    <row r="69" spans="1:10" s="9" customFormat="1" ht="27" customHeight="1" thickBot="1" x14ac:dyDescent="0.3">
      <c r="A69" s="50" t="s">
        <v>335</v>
      </c>
      <c r="B69" s="118" t="s">
        <v>97</v>
      </c>
      <c r="C69" s="119"/>
      <c r="D69" s="61" t="s">
        <v>68</v>
      </c>
      <c r="E69" s="52">
        <v>23</v>
      </c>
      <c r="F69" s="62">
        <v>250</v>
      </c>
      <c r="G69" s="53"/>
      <c r="H69" s="55">
        <f t="shared" si="3"/>
        <v>0</v>
      </c>
      <c r="I69" s="63">
        <v>0.1</v>
      </c>
      <c r="J69" s="56">
        <f t="shared" si="2"/>
        <v>0</v>
      </c>
    </row>
    <row r="70" spans="1:10" s="9" customFormat="1" ht="19.5" customHeight="1" thickBot="1" x14ac:dyDescent="0.3">
      <c r="A70" s="60">
        <v>4</v>
      </c>
      <c r="B70" s="57" t="s">
        <v>98</v>
      </c>
      <c r="C70" s="57"/>
      <c r="D70" s="57"/>
      <c r="E70" s="49"/>
      <c r="F70" s="58" t="s">
        <v>324</v>
      </c>
      <c r="G70" s="58" t="s">
        <v>324</v>
      </c>
      <c r="H70" s="59"/>
      <c r="I70" s="59"/>
      <c r="J70" s="59"/>
    </row>
    <row r="71" spans="1:10" s="9" customFormat="1" ht="16.5" customHeight="1" thickBot="1" x14ac:dyDescent="0.3">
      <c r="A71" s="50" t="s">
        <v>99</v>
      </c>
      <c r="B71" s="118" t="s">
        <v>286</v>
      </c>
      <c r="C71" s="119"/>
      <c r="D71" s="52" t="s">
        <v>100</v>
      </c>
      <c r="E71" s="52">
        <v>23</v>
      </c>
      <c r="F71" s="54">
        <v>200</v>
      </c>
      <c r="G71" s="53"/>
      <c r="H71" s="55">
        <f t="shared" ref="H71:H81" si="4">G71*1.23</f>
        <v>0</v>
      </c>
      <c r="I71" s="55">
        <v>0.02</v>
      </c>
      <c r="J71" s="56">
        <f>G71*I71</f>
        <v>0</v>
      </c>
    </row>
    <row r="72" spans="1:10" s="9" customFormat="1" ht="16.5" customHeight="1" thickBot="1" x14ac:dyDescent="0.3">
      <c r="A72" s="50" t="s">
        <v>101</v>
      </c>
      <c r="B72" s="118" t="s">
        <v>285</v>
      </c>
      <c r="C72" s="119"/>
      <c r="D72" s="52" t="s">
        <v>100</v>
      </c>
      <c r="E72" s="53">
        <v>23</v>
      </c>
      <c r="F72" s="54">
        <v>300</v>
      </c>
      <c r="G72" s="53"/>
      <c r="H72" s="55">
        <f t="shared" si="4"/>
        <v>0</v>
      </c>
      <c r="I72" s="55">
        <v>0.02</v>
      </c>
      <c r="J72" s="56">
        <f t="shared" ref="J72:J80" si="5">G72*I72</f>
        <v>0</v>
      </c>
    </row>
    <row r="73" spans="1:10" s="113" customFormat="1" ht="16.5" customHeight="1" thickBot="1" x14ac:dyDescent="0.3">
      <c r="A73" s="110" t="s">
        <v>103</v>
      </c>
      <c r="B73" s="118" t="s">
        <v>337</v>
      </c>
      <c r="C73" s="119"/>
      <c r="D73" s="61" t="s">
        <v>183</v>
      </c>
      <c r="E73" s="111">
        <v>23</v>
      </c>
      <c r="F73" s="62">
        <v>50</v>
      </c>
      <c r="G73" s="53"/>
      <c r="H73" s="112">
        <f t="shared" si="4"/>
        <v>0</v>
      </c>
      <c r="I73" s="112">
        <v>0.1</v>
      </c>
      <c r="J73" s="63">
        <f t="shared" si="5"/>
        <v>0</v>
      </c>
    </row>
    <row r="74" spans="1:10" s="113" customFormat="1" ht="16.5" customHeight="1" thickBot="1" x14ac:dyDescent="0.3">
      <c r="A74" s="110" t="s">
        <v>105</v>
      </c>
      <c r="B74" s="118" t="s">
        <v>340</v>
      </c>
      <c r="C74" s="119"/>
      <c r="D74" s="61" t="s">
        <v>183</v>
      </c>
      <c r="E74" s="111">
        <v>23</v>
      </c>
      <c r="F74" s="62">
        <v>200</v>
      </c>
      <c r="G74" s="53"/>
      <c r="H74" s="112">
        <f t="shared" si="4"/>
        <v>0</v>
      </c>
      <c r="I74" s="112">
        <v>5</v>
      </c>
      <c r="J74" s="63">
        <f t="shared" si="5"/>
        <v>0</v>
      </c>
    </row>
    <row r="75" spans="1:10" s="113" customFormat="1" ht="19.5" customHeight="1" thickBot="1" x14ac:dyDescent="0.3">
      <c r="A75" s="110" t="s">
        <v>107</v>
      </c>
      <c r="B75" s="120" t="s">
        <v>341</v>
      </c>
      <c r="C75" s="121"/>
      <c r="D75" s="61" t="s">
        <v>88</v>
      </c>
      <c r="E75" s="61">
        <v>23</v>
      </c>
      <c r="F75" s="62">
        <v>200</v>
      </c>
      <c r="G75" s="53"/>
      <c r="H75" s="112">
        <f t="shared" si="4"/>
        <v>0</v>
      </c>
      <c r="I75" s="112">
        <v>0.8</v>
      </c>
      <c r="J75" s="63">
        <f t="shared" si="5"/>
        <v>0</v>
      </c>
    </row>
    <row r="76" spans="1:10" s="113" customFormat="1" ht="19.5" customHeight="1" thickBot="1" x14ac:dyDescent="0.3">
      <c r="A76" s="110" t="s">
        <v>287</v>
      </c>
      <c r="B76" s="120" t="s">
        <v>342</v>
      </c>
      <c r="C76" s="121"/>
      <c r="D76" s="61" t="s">
        <v>88</v>
      </c>
      <c r="E76" s="61">
        <v>23</v>
      </c>
      <c r="F76" s="62">
        <v>200</v>
      </c>
      <c r="G76" s="53"/>
      <c r="H76" s="112">
        <f t="shared" si="4"/>
        <v>0</v>
      </c>
      <c r="I76" s="112">
        <v>0.8</v>
      </c>
      <c r="J76" s="63">
        <f t="shared" si="5"/>
        <v>0</v>
      </c>
    </row>
    <row r="77" spans="1:10" s="9" customFormat="1" ht="19.5" customHeight="1" thickBot="1" x14ac:dyDescent="0.3">
      <c r="A77" s="50" t="s">
        <v>336</v>
      </c>
      <c r="B77" s="122" t="s">
        <v>102</v>
      </c>
      <c r="C77" s="123"/>
      <c r="D77" s="52" t="s">
        <v>68</v>
      </c>
      <c r="E77" s="52">
        <v>23</v>
      </c>
      <c r="F77" s="54">
        <v>1000</v>
      </c>
      <c r="G77" s="53"/>
      <c r="H77" s="55">
        <f t="shared" si="4"/>
        <v>0</v>
      </c>
      <c r="I77" s="55">
        <v>1</v>
      </c>
      <c r="J77" s="56">
        <f t="shared" si="5"/>
        <v>0</v>
      </c>
    </row>
    <row r="78" spans="1:10" s="9" customFormat="1" ht="19.5" customHeight="1" thickBot="1" x14ac:dyDescent="0.3">
      <c r="A78" s="50" t="s">
        <v>343</v>
      </c>
      <c r="B78" s="122" t="s">
        <v>104</v>
      </c>
      <c r="C78" s="123"/>
      <c r="D78" s="52" t="s">
        <v>68</v>
      </c>
      <c r="E78" s="52">
        <v>23</v>
      </c>
      <c r="F78" s="54">
        <v>1200</v>
      </c>
      <c r="G78" s="53"/>
      <c r="H78" s="55">
        <f t="shared" si="4"/>
        <v>0</v>
      </c>
      <c r="I78" s="55">
        <v>0.1</v>
      </c>
      <c r="J78" s="56">
        <f t="shared" si="5"/>
        <v>0</v>
      </c>
    </row>
    <row r="79" spans="1:10" s="9" customFormat="1" ht="19.5" customHeight="1" thickBot="1" x14ac:dyDescent="0.3">
      <c r="A79" s="50" t="s">
        <v>344</v>
      </c>
      <c r="B79" s="122" t="s">
        <v>106</v>
      </c>
      <c r="C79" s="123"/>
      <c r="D79" s="52" t="s">
        <v>68</v>
      </c>
      <c r="E79" s="52">
        <v>23</v>
      </c>
      <c r="F79" s="54">
        <v>500</v>
      </c>
      <c r="G79" s="53"/>
      <c r="H79" s="55">
        <f t="shared" si="4"/>
        <v>0</v>
      </c>
      <c r="I79" s="55">
        <v>0.5</v>
      </c>
      <c r="J79" s="56">
        <f t="shared" si="5"/>
        <v>0</v>
      </c>
    </row>
    <row r="80" spans="1:10" s="9" customFormat="1" ht="19.5" customHeight="1" thickBot="1" x14ac:dyDescent="0.3">
      <c r="A80" s="50" t="s">
        <v>345</v>
      </c>
      <c r="B80" s="122" t="s">
        <v>108</v>
      </c>
      <c r="C80" s="123"/>
      <c r="D80" s="52" t="s">
        <v>68</v>
      </c>
      <c r="E80" s="52">
        <v>23</v>
      </c>
      <c r="F80" s="54">
        <v>500</v>
      </c>
      <c r="G80" s="53"/>
      <c r="H80" s="55">
        <f t="shared" si="4"/>
        <v>0</v>
      </c>
      <c r="I80" s="55">
        <v>0.3</v>
      </c>
      <c r="J80" s="56">
        <f t="shared" si="5"/>
        <v>0</v>
      </c>
    </row>
    <row r="81" spans="1:10" s="9" customFormat="1" ht="19.5" customHeight="1" thickBot="1" x14ac:dyDescent="0.3">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3">
      <c r="A82" s="60">
        <v>5</v>
      </c>
      <c r="B82" s="57" t="s">
        <v>109</v>
      </c>
      <c r="C82" s="57"/>
      <c r="D82" s="57"/>
      <c r="E82" s="49"/>
      <c r="F82" s="58" t="s">
        <v>324</v>
      </c>
      <c r="G82" s="58" t="s">
        <v>324</v>
      </c>
      <c r="H82" s="59"/>
      <c r="I82" s="59"/>
      <c r="J82" s="59"/>
    </row>
    <row r="83" spans="1:10" s="9" customFormat="1" ht="32.25" customHeight="1" thickBot="1" x14ac:dyDescent="0.3">
      <c r="A83" s="50" t="s">
        <v>110</v>
      </c>
      <c r="B83" s="118" t="s">
        <v>111</v>
      </c>
      <c r="C83" s="119"/>
      <c r="D83" s="52" t="s">
        <v>112</v>
      </c>
      <c r="E83" s="52">
        <v>23</v>
      </c>
      <c r="F83" s="54">
        <v>2400</v>
      </c>
      <c r="G83" s="53"/>
      <c r="H83" s="55">
        <f t="shared" si="3"/>
        <v>0</v>
      </c>
      <c r="I83" s="55">
        <v>0.9</v>
      </c>
      <c r="J83" s="56">
        <f>G83*I83</f>
        <v>0</v>
      </c>
    </row>
    <row r="84" spans="1:10" s="9" customFormat="1" ht="32.25" customHeight="1" thickBot="1" x14ac:dyDescent="0.3">
      <c r="A84" s="50" t="s">
        <v>113</v>
      </c>
      <c r="B84" s="118" t="s">
        <v>114</v>
      </c>
      <c r="C84" s="119"/>
      <c r="D84" s="52" t="s">
        <v>115</v>
      </c>
      <c r="E84" s="52">
        <v>23</v>
      </c>
      <c r="F84" s="54">
        <v>400</v>
      </c>
      <c r="G84" s="53"/>
      <c r="H84" s="55">
        <f t="shared" si="3"/>
        <v>0</v>
      </c>
      <c r="I84" s="55">
        <v>0.4</v>
      </c>
      <c r="J84" s="56">
        <f>G84*I84</f>
        <v>0</v>
      </c>
    </row>
    <row r="85" spans="1:10" s="9" customFormat="1" ht="32.25" customHeight="1" thickBot="1" x14ac:dyDescent="0.3">
      <c r="A85" s="50" t="s">
        <v>116</v>
      </c>
      <c r="B85" s="118" t="s">
        <v>117</v>
      </c>
      <c r="C85" s="119"/>
      <c r="D85" s="52" t="s">
        <v>112</v>
      </c>
      <c r="E85" s="52">
        <v>23</v>
      </c>
      <c r="F85" s="54">
        <v>2800</v>
      </c>
      <c r="G85" s="53"/>
      <c r="H85" s="55">
        <f t="shared" si="3"/>
        <v>0</v>
      </c>
      <c r="I85" s="55">
        <v>0</v>
      </c>
      <c r="J85" s="56">
        <f>G85*I85</f>
        <v>0</v>
      </c>
    </row>
    <row r="86" spans="1:10" s="9" customFormat="1" ht="32.25" customHeight="1" thickBot="1" x14ac:dyDescent="0.3">
      <c r="A86" s="50" t="s">
        <v>118</v>
      </c>
      <c r="B86" s="118" t="s">
        <v>119</v>
      </c>
      <c r="C86" s="119"/>
      <c r="D86" s="52" t="s">
        <v>115</v>
      </c>
      <c r="E86" s="52">
        <v>23</v>
      </c>
      <c r="F86" s="54">
        <v>500</v>
      </c>
      <c r="G86" s="53"/>
      <c r="H86" s="55">
        <f t="shared" si="3"/>
        <v>0</v>
      </c>
      <c r="I86" s="55">
        <v>0</v>
      </c>
      <c r="J86" s="56">
        <f>G86*I86</f>
        <v>0</v>
      </c>
    </row>
    <row r="87" spans="1:10" s="9" customFormat="1" ht="19.5" customHeight="1" thickBot="1" x14ac:dyDescent="0.3">
      <c r="A87" s="60">
        <v>6</v>
      </c>
      <c r="B87" s="57" t="s">
        <v>120</v>
      </c>
      <c r="C87" s="57"/>
      <c r="D87" s="57"/>
      <c r="E87" s="49"/>
      <c r="F87" s="58" t="s">
        <v>324</v>
      </c>
      <c r="G87" s="58" t="s">
        <v>324</v>
      </c>
      <c r="H87" s="59"/>
      <c r="I87" s="59"/>
      <c r="J87" s="59"/>
    </row>
    <row r="88" spans="1:10" s="9" customFormat="1" ht="19.5" customHeight="1" thickBot="1" x14ac:dyDescent="0.3">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3">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3">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3">
      <c r="A91" s="60">
        <v>7</v>
      </c>
      <c r="B91" s="57" t="s">
        <v>63</v>
      </c>
      <c r="C91" s="57"/>
      <c r="D91" s="57"/>
      <c r="E91" s="49"/>
      <c r="F91" s="58" t="s">
        <v>324</v>
      </c>
      <c r="G91" s="58" t="s">
        <v>324</v>
      </c>
      <c r="H91" s="59"/>
      <c r="I91" s="59"/>
      <c r="J91" s="59"/>
    </row>
    <row r="92" spans="1:10" s="9" customFormat="1" ht="32.25" customHeight="1" thickBot="1" x14ac:dyDescent="0.3">
      <c r="A92" s="50" t="s">
        <v>127</v>
      </c>
      <c r="B92" s="118" t="s">
        <v>128</v>
      </c>
      <c r="C92" s="119"/>
      <c r="D92" s="52" t="s">
        <v>68</v>
      </c>
      <c r="E92" s="52">
        <v>23</v>
      </c>
      <c r="F92" s="54">
        <v>1400</v>
      </c>
      <c r="G92" s="53"/>
      <c r="H92" s="55">
        <f t="shared" si="3"/>
        <v>0</v>
      </c>
      <c r="I92" s="56">
        <v>0</v>
      </c>
      <c r="J92" s="56">
        <f>G92*I92</f>
        <v>0</v>
      </c>
    </row>
    <row r="93" spans="1:10" s="9" customFormat="1" ht="16.5" thickBot="1" x14ac:dyDescent="0.3">
      <c r="A93" s="50" t="s">
        <v>129</v>
      </c>
      <c r="B93" s="118" t="s">
        <v>130</v>
      </c>
      <c r="C93" s="119"/>
      <c r="D93" s="52" t="s">
        <v>68</v>
      </c>
      <c r="E93" s="52">
        <v>23</v>
      </c>
      <c r="F93" s="54">
        <v>550</v>
      </c>
      <c r="G93" s="53"/>
      <c r="H93" s="55">
        <f t="shared" si="3"/>
        <v>0</v>
      </c>
      <c r="I93" s="56">
        <v>0</v>
      </c>
      <c r="J93" s="56">
        <f>G93*I93</f>
        <v>0</v>
      </c>
    </row>
    <row r="94" spans="1:10" s="9" customFormat="1" ht="16.5" thickBot="1" x14ac:dyDescent="0.3">
      <c r="A94" s="50" t="s">
        <v>131</v>
      </c>
      <c r="B94" s="118" t="s">
        <v>132</v>
      </c>
      <c r="C94" s="119"/>
      <c r="D94" s="52" t="s">
        <v>68</v>
      </c>
      <c r="E94" s="52">
        <v>23</v>
      </c>
      <c r="F94" s="54">
        <v>1000</v>
      </c>
      <c r="G94" s="53"/>
      <c r="H94" s="55">
        <f t="shared" si="3"/>
        <v>0</v>
      </c>
      <c r="I94" s="56">
        <v>0</v>
      </c>
      <c r="J94" s="56">
        <f>G94*I94</f>
        <v>0</v>
      </c>
    </row>
    <row r="95" spans="1:10" s="9" customFormat="1" ht="19.5" customHeight="1" thickBot="1" x14ac:dyDescent="0.3">
      <c r="A95" s="60">
        <v>8</v>
      </c>
      <c r="B95" s="57" t="s">
        <v>133</v>
      </c>
      <c r="C95" s="57"/>
      <c r="D95" s="57"/>
      <c r="E95" s="49"/>
      <c r="F95" s="58" t="s">
        <v>324</v>
      </c>
      <c r="G95" s="58" t="s">
        <v>324</v>
      </c>
      <c r="H95" s="59"/>
      <c r="I95" s="59"/>
      <c r="J95" s="59"/>
    </row>
    <row r="96" spans="1:10" s="9" customFormat="1" ht="33" customHeight="1" thickBot="1" x14ac:dyDescent="0.3">
      <c r="A96" s="64" t="s">
        <v>134</v>
      </c>
      <c r="B96" s="118" t="s">
        <v>135</v>
      </c>
      <c r="C96" s="119"/>
      <c r="D96" s="65" t="s">
        <v>68</v>
      </c>
      <c r="E96" s="65">
        <v>23</v>
      </c>
      <c r="F96" s="66">
        <v>4100</v>
      </c>
      <c r="G96" s="53"/>
      <c r="H96" s="55">
        <f t="shared" si="3"/>
        <v>0</v>
      </c>
      <c r="I96" s="67">
        <v>0</v>
      </c>
      <c r="J96" s="56">
        <f>G96*I96</f>
        <v>0</v>
      </c>
    </row>
    <row r="97" spans="1:10" s="9" customFormat="1" ht="19.5" customHeight="1" thickBot="1" x14ac:dyDescent="0.3">
      <c r="A97" s="60">
        <v>9</v>
      </c>
      <c r="B97" s="57" t="s">
        <v>136</v>
      </c>
      <c r="C97" s="57"/>
      <c r="D97" s="57"/>
      <c r="E97" s="49"/>
      <c r="F97" s="58" t="s">
        <v>324</v>
      </c>
      <c r="G97" s="58" t="s">
        <v>324</v>
      </c>
      <c r="H97" s="59"/>
      <c r="I97" s="59"/>
      <c r="J97" s="59"/>
    </row>
    <row r="98" spans="1:10" s="9" customFormat="1" ht="19.5" customHeight="1" thickBot="1" x14ac:dyDescent="0.3">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3">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3">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3">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3">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3">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3">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3">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3">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3">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3">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3">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3">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3">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3">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3">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3">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3">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3">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3">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3">
      <c r="A118" s="68" t="s">
        <v>177</v>
      </c>
      <c r="B118" s="118" t="s">
        <v>178</v>
      </c>
      <c r="C118" s="119"/>
      <c r="D118" s="61" t="s">
        <v>88</v>
      </c>
      <c r="E118" s="52">
        <v>23</v>
      </c>
      <c r="F118" s="70">
        <v>1400</v>
      </c>
      <c r="G118" s="53"/>
      <c r="H118" s="55">
        <f t="shared" si="3"/>
        <v>0</v>
      </c>
      <c r="I118" s="71">
        <v>0</v>
      </c>
      <c r="J118" s="56">
        <f t="shared" si="6"/>
        <v>0</v>
      </c>
    </row>
    <row r="119" spans="1:10" s="9" customFormat="1" ht="19.5" customHeight="1" thickBot="1" x14ac:dyDescent="0.3">
      <c r="A119" s="60">
        <v>10</v>
      </c>
      <c r="B119" s="57" t="s">
        <v>98</v>
      </c>
      <c r="C119" s="57"/>
      <c r="D119" s="57"/>
      <c r="E119" s="49"/>
      <c r="F119" s="58" t="s">
        <v>324</v>
      </c>
      <c r="G119" s="58" t="s">
        <v>324</v>
      </c>
      <c r="H119" s="59"/>
      <c r="I119" s="59"/>
      <c r="J119" s="59"/>
    </row>
    <row r="120" spans="1:10" s="9" customFormat="1" ht="36.75" customHeight="1" thickBot="1" x14ac:dyDescent="0.3">
      <c r="A120" s="72" t="s">
        <v>179</v>
      </c>
      <c r="B120" s="118" t="s">
        <v>180</v>
      </c>
      <c r="C120" s="119"/>
      <c r="D120" s="61" t="s">
        <v>68</v>
      </c>
      <c r="E120" s="52">
        <v>23</v>
      </c>
      <c r="F120" s="70">
        <v>3200</v>
      </c>
      <c r="G120" s="53"/>
      <c r="H120" s="55">
        <f t="shared" si="3"/>
        <v>0</v>
      </c>
      <c r="I120" s="71">
        <v>0</v>
      </c>
      <c r="J120" s="56">
        <f t="shared" ref="J120:J129" si="7">G120*I120</f>
        <v>0</v>
      </c>
    </row>
    <row r="121" spans="1:10" s="9" customFormat="1" ht="19.5" customHeight="1" thickBot="1" x14ac:dyDescent="0.3">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3">
      <c r="A122" s="72" t="s">
        <v>184</v>
      </c>
      <c r="B122" s="74" t="s">
        <v>185</v>
      </c>
      <c r="C122" s="61"/>
      <c r="D122" s="61" t="s">
        <v>68</v>
      </c>
      <c r="E122" s="52">
        <v>23</v>
      </c>
      <c r="F122" s="62">
        <v>600</v>
      </c>
      <c r="G122" s="53"/>
      <c r="H122" s="55">
        <f t="shared" si="3"/>
        <v>0</v>
      </c>
      <c r="I122" s="63">
        <v>0</v>
      </c>
      <c r="J122" s="56">
        <f t="shared" si="7"/>
        <v>0</v>
      </c>
    </row>
    <row r="123" spans="1:10" s="9" customFormat="1" ht="16.5" thickBot="1" x14ac:dyDescent="0.3">
      <c r="A123" s="72" t="s">
        <v>186</v>
      </c>
      <c r="B123" s="118" t="s">
        <v>187</v>
      </c>
      <c r="C123" s="119"/>
      <c r="D123" s="61" t="s">
        <v>68</v>
      </c>
      <c r="E123" s="52">
        <v>23</v>
      </c>
      <c r="F123" s="62">
        <v>500</v>
      </c>
      <c r="G123" s="53"/>
      <c r="H123" s="55">
        <f t="shared" si="3"/>
        <v>0</v>
      </c>
      <c r="I123" s="63">
        <v>0</v>
      </c>
      <c r="J123" s="56">
        <f t="shared" si="7"/>
        <v>0</v>
      </c>
    </row>
    <row r="124" spans="1:10" s="9" customFormat="1" ht="19.5" customHeight="1" thickBot="1" x14ac:dyDescent="0.3">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3">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3">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3">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3">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3">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3">
      <c r="A130" s="60">
        <v>11</v>
      </c>
      <c r="B130" s="57" t="s">
        <v>200</v>
      </c>
      <c r="C130" s="57"/>
      <c r="D130" s="57"/>
      <c r="E130" s="49"/>
      <c r="F130" s="58" t="s">
        <v>324</v>
      </c>
      <c r="G130" s="58" t="s">
        <v>324</v>
      </c>
      <c r="H130" s="59"/>
      <c r="I130" s="59"/>
      <c r="J130" s="59"/>
    </row>
    <row r="131" spans="1:10" s="9" customFormat="1" ht="19.5" customHeight="1" thickBot="1" x14ac:dyDescent="0.3">
      <c r="A131" s="77" t="s">
        <v>201</v>
      </c>
      <c r="B131" s="116" t="s">
        <v>202</v>
      </c>
      <c r="C131" s="117"/>
      <c r="D131" s="52" t="s">
        <v>68</v>
      </c>
      <c r="E131" s="52">
        <v>23</v>
      </c>
      <c r="F131" s="66">
        <v>2200</v>
      </c>
      <c r="G131" s="53"/>
      <c r="H131" s="55">
        <f t="shared" si="3"/>
        <v>0</v>
      </c>
      <c r="I131" s="67">
        <v>0</v>
      </c>
      <c r="J131" s="56">
        <f t="shared" ref="J131:J142" si="8">G131*I131</f>
        <v>0</v>
      </c>
    </row>
    <row r="132" spans="1:10" s="9" customFormat="1" ht="19.5" customHeight="1" thickBot="1" x14ac:dyDescent="0.3">
      <c r="A132" s="77" t="s">
        <v>203</v>
      </c>
      <c r="B132" s="116" t="s">
        <v>204</v>
      </c>
      <c r="C132" s="117"/>
      <c r="D132" s="52" t="s">
        <v>68</v>
      </c>
      <c r="E132" s="52">
        <v>23</v>
      </c>
      <c r="F132" s="66">
        <v>2400</v>
      </c>
      <c r="G132" s="53"/>
      <c r="H132" s="55">
        <f t="shared" si="3"/>
        <v>0</v>
      </c>
      <c r="I132" s="67">
        <v>0</v>
      </c>
      <c r="J132" s="56">
        <f t="shared" si="8"/>
        <v>0</v>
      </c>
    </row>
    <row r="133" spans="1:10" s="9" customFormat="1" ht="21" customHeight="1" thickBot="1" x14ac:dyDescent="0.3">
      <c r="A133" s="77" t="s">
        <v>205</v>
      </c>
      <c r="B133" s="114" t="s">
        <v>206</v>
      </c>
      <c r="C133" s="115"/>
      <c r="D133" s="52" t="s">
        <v>183</v>
      </c>
      <c r="E133" s="52">
        <v>23</v>
      </c>
      <c r="F133" s="66">
        <v>600</v>
      </c>
      <c r="G133" s="53"/>
      <c r="H133" s="55">
        <f t="shared" ref="H133:H175" si="9">G133*1.23</f>
        <v>0</v>
      </c>
      <c r="I133" s="67">
        <v>0</v>
      </c>
      <c r="J133" s="56">
        <f t="shared" si="8"/>
        <v>0</v>
      </c>
    </row>
    <row r="134" spans="1:10" s="9" customFormat="1" ht="16.5" thickBot="1" x14ac:dyDescent="0.3">
      <c r="A134" s="77" t="s">
        <v>207</v>
      </c>
      <c r="B134" s="116" t="s">
        <v>208</v>
      </c>
      <c r="C134" s="117"/>
      <c r="D134" s="52" t="s">
        <v>183</v>
      </c>
      <c r="E134" s="52">
        <v>23</v>
      </c>
      <c r="F134" s="66">
        <v>800</v>
      </c>
      <c r="G134" s="53"/>
      <c r="H134" s="55">
        <f t="shared" si="9"/>
        <v>0</v>
      </c>
      <c r="I134" s="67">
        <v>0</v>
      </c>
      <c r="J134" s="56">
        <f t="shared" si="8"/>
        <v>0</v>
      </c>
    </row>
    <row r="135" spans="1:10" s="9" customFormat="1" ht="16.5" thickBot="1" x14ac:dyDescent="0.3">
      <c r="A135" s="77" t="s">
        <v>209</v>
      </c>
      <c r="B135" s="116" t="s">
        <v>210</v>
      </c>
      <c r="C135" s="117"/>
      <c r="D135" s="52" t="s">
        <v>183</v>
      </c>
      <c r="E135" s="52">
        <v>23</v>
      </c>
      <c r="F135" s="66">
        <v>1000</v>
      </c>
      <c r="G135" s="53"/>
      <c r="H135" s="55">
        <f t="shared" si="9"/>
        <v>0</v>
      </c>
      <c r="I135" s="67">
        <v>0</v>
      </c>
      <c r="J135" s="56">
        <f t="shared" si="8"/>
        <v>0</v>
      </c>
    </row>
    <row r="136" spans="1:10" s="9" customFormat="1" ht="16.5" thickBot="1" x14ac:dyDescent="0.3">
      <c r="A136" s="77" t="s">
        <v>211</v>
      </c>
      <c r="B136" s="116" t="s">
        <v>212</v>
      </c>
      <c r="C136" s="117"/>
      <c r="D136" s="52" t="s">
        <v>183</v>
      </c>
      <c r="E136" s="52">
        <v>23</v>
      </c>
      <c r="F136" s="66">
        <v>1160</v>
      </c>
      <c r="G136" s="53"/>
      <c r="H136" s="55">
        <f t="shared" si="9"/>
        <v>0</v>
      </c>
      <c r="I136" s="67">
        <v>0</v>
      </c>
      <c r="J136" s="56">
        <f t="shared" si="8"/>
        <v>0</v>
      </c>
    </row>
    <row r="137" spans="1:10" s="9" customFormat="1" ht="16.5" thickBot="1" x14ac:dyDescent="0.3">
      <c r="A137" s="77" t="s">
        <v>213</v>
      </c>
      <c r="B137" s="116" t="s">
        <v>214</v>
      </c>
      <c r="C137" s="117"/>
      <c r="D137" s="52" t="s">
        <v>68</v>
      </c>
      <c r="E137" s="52">
        <v>23</v>
      </c>
      <c r="F137" s="66">
        <v>540</v>
      </c>
      <c r="G137" s="53"/>
      <c r="H137" s="55">
        <f t="shared" si="9"/>
        <v>0</v>
      </c>
      <c r="I137" s="67">
        <v>0</v>
      </c>
      <c r="J137" s="56">
        <f t="shared" si="8"/>
        <v>0</v>
      </c>
    </row>
    <row r="138" spans="1:10" s="9" customFormat="1" ht="69.75" customHeight="1" thickBot="1" x14ac:dyDescent="0.3">
      <c r="A138" s="77" t="s">
        <v>215</v>
      </c>
      <c r="B138" s="116" t="s">
        <v>216</v>
      </c>
      <c r="C138" s="117"/>
      <c r="D138" s="61" t="s">
        <v>68</v>
      </c>
      <c r="E138" s="52">
        <v>23</v>
      </c>
      <c r="F138" s="70">
        <v>3000</v>
      </c>
      <c r="G138" s="53"/>
      <c r="H138" s="55">
        <f t="shared" si="9"/>
        <v>0</v>
      </c>
      <c r="I138" s="71">
        <v>0</v>
      </c>
      <c r="J138" s="56">
        <f t="shared" si="8"/>
        <v>0</v>
      </c>
    </row>
    <row r="139" spans="1:10" s="9" customFormat="1" ht="32.25" customHeight="1" thickBot="1" x14ac:dyDescent="0.3">
      <c r="A139" s="77" t="s">
        <v>217</v>
      </c>
      <c r="B139" s="116" t="s">
        <v>218</v>
      </c>
      <c r="C139" s="117"/>
      <c r="D139" s="61" t="s">
        <v>68</v>
      </c>
      <c r="E139" s="52">
        <v>23</v>
      </c>
      <c r="F139" s="70">
        <v>500</v>
      </c>
      <c r="G139" s="53"/>
      <c r="H139" s="55">
        <f t="shared" si="9"/>
        <v>0</v>
      </c>
      <c r="I139" s="71">
        <v>0</v>
      </c>
      <c r="J139" s="56">
        <f t="shared" si="8"/>
        <v>0</v>
      </c>
    </row>
    <row r="140" spans="1:10" s="9" customFormat="1" ht="49.5" customHeight="1" thickBot="1" x14ac:dyDescent="0.3">
      <c r="A140" s="77" t="s">
        <v>219</v>
      </c>
      <c r="B140" s="116" t="s">
        <v>220</v>
      </c>
      <c r="C140" s="117"/>
      <c r="D140" s="61" t="s">
        <v>68</v>
      </c>
      <c r="E140" s="52">
        <v>23</v>
      </c>
      <c r="F140" s="70">
        <v>8000</v>
      </c>
      <c r="G140" s="53"/>
      <c r="H140" s="55">
        <f t="shared" si="9"/>
        <v>0</v>
      </c>
      <c r="I140" s="71">
        <v>0</v>
      </c>
      <c r="J140" s="56">
        <f t="shared" si="8"/>
        <v>0</v>
      </c>
    </row>
    <row r="141" spans="1:10" s="9" customFormat="1" ht="51" customHeight="1" thickBot="1" x14ac:dyDescent="0.3">
      <c r="A141" s="77" t="s">
        <v>221</v>
      </c>
      <c r="B141" s="116" t="s">
        <v>222</v>
      </c>
      <c r="C141" s="117"/>
      <c r="D141" s="61" t="s">
        <v>68</v>
      </c>
      <c r="E141" s="52">
        <v>23</v>
      </c>
      <c r="F141" s="70">
        <v>10000</v>
      </c>
      <c r="G141" s="53"/>
      <c r="H141" s="55">
        <f t="shared" si="9"/>
        <v>0</v>
      </c>
      <c r="I141" s="71">
        <v>0</v>
      </c>
      <c r="J141" s="56">
        <f t="shared" si="8"/>
        <v>0</v>
      </c>
    </row>
    <row r="142" spans="1:10" s="9" customFormat="1" ht="53.25" customHeight="1" thickBot="1" x14ac:dyDescent="0.3">
      <c r="A142" s="77" t="s">
        <v>223</v>
      </c>
      <c r="B142" s="116" t="s">
        <v>338</v>
      </c>
      <c r="C142" s="117"/>
      <c r="D142" s="61" t="s">
        <v>68</v>
      </c>
      <c r="E142" s="52">
        <v>23</v>
      </c>
      <c r="F142" s="70">
        <v>6500</v>
      </c>
      <c r="G142" s="53"/>
      <c r="H142" s="55">
        <f t="shared" si="9"/>
        <v>0</v>
      </c>
      <c r="I142" s="71">
        <v>0</v>
      </c>
      <c r="J142" s="56">
        <f t="shared" si="8"/>
        <v>0</v>
      </c>
    </row>
    <row r="143" spans="1:10" s="9" customFormat="1" ht="19.5" customHeight="1" thickBot="1" x14ac:dyDescent="0.3">
      <c r="A143" s="60">
        <v>12</v>
      </c>
      <c r="B143" s="57" t="s">
        <v>224</v>
      </c>
      <c r="C143" s="57"/>
      <c r="D143" s="57"/>
      <c r="E143" s="49"/>
      <c r="F143" s="58" t="s">
        <v>324</v>
      </c>
      <c r="G143" s="58" t="s">
        <v>324</v>
      </c>
      <c r="H143" s="59"/>
      <c r="I143" s="59"/>
      <c r="J143" s="59"/>
    </row>
    <row r="144" spans="1:10" s="9" customFormat="1" ht="19.5" customHeight="1" thickBot="1" x14ac:dyDescent="0.3">
      <c r="A144" s="77" t="s">
        <v>225</v>
      </c>
      <c r="B144" s="114" t="s">
        <v>226</v>
      </c>
      <c r="C144" s="115"/>
      <c r="D144" s="65" t="s">
        <v>68</v>
      </c>
      <c r="E144" s="52">
        <v>23</v>
      </c>
      <c r="F144" s="66">
        <v>2350</v>
      </c>
      <c r="G144" s="53"/>
      <c r="H144" s="55">
        <f t="shared" si="9"/>
        <v>0</v>
      </c>
      <c r="I144" s="67">
        <v>0</v>
      </c>
      <c r="J144" s="56">
        <f t="shared" ref="J144:J149" si="10">G144*I144</f>
        <v>0</v>
      </c>
    </row>
    <row r="145" spans="1:10" s="9" customFormat="1" ht="19.5" customHeight="1" thickBot="1" x14ac:dyDescent="0.3">
      <c r="A145" s="77" t="s">
        <v>227</v>
      </c>
      <c r="B145" s="114" t="s">
        <v>228</v>
      </c>
      <c r="C145" s="115"/>
      <c r="D145" s="65" t="s">
        <v>68</v>
      </c>
      <c r="E145" s="52">
        <v>23</v>
      </c>
      <c r="F145" s="66">
        <v>2500</v>
      </c>
      <c r="G145" s="53"/>
      <c r="H145" s="55">
        <f t="shared" si="9"/>
        <v>0</v>
      </c>
      <c r="I145" s="67">
        <v>0</v>
      </c>
      <c r="J145" s="56">
        <f t="shared" si="10"/>
        <v>0</v>
      </c>
    </row>
    <row r="146" spans="1:10" s="9" customFormat="1" ht="19.5" customHeight="1" thickBot="1" x14ac:dyDescent="0.3">
      <c r="A146" s="77" t="s">
        <v>229</v>
      </c>
      <c r="B146" s="114" t="s">
        <v>230</v>
      </c>
      <c r="C146" s="115"/>
      <c r="D146" s="65" t="s">
        <v>68</v>
      </c>
      <c r="E146" s="52">
        <v>23</v>
      </c>
      <c r="F146" s="66">
        <v>3050</v>
      </c>
      <c r="G146" s="53"/>
      <c r="H146" s="55">
        <f t="shared" si="9"/>
        <v>0</v>
      </c>
      <c r="I146" s="67">
        <v>0</v>
      </c>
      <c r="J146" s="56">
        <f t="shared" si="10"/>
        <v>0</v>
      </c>
    </row>
    <row r="147" spans="1:10" s="9" customFormat="1" ht="19.5" customHeight="1" thickBot="1" x14ac:dyDescent="0.3">
      <c r="A147" s="77" t="s">
        <v>231</v>
      </c>
      <c r="B147" s="114" t="s">
        <v>232</v>
      </c>
      <c r="C147" s="115"/>
      <c r="D147" s="65" t="s">
        <v>68</v>
      </c>
      <c r="E147" s="52">
        <v>23</v>
      </c>
      <c r="F147" s="66">
        <v>3750</v>
      </c>
      <c r="G147" s="53"/>
      <c r="H147" s="55">
        <f t="shared" si="9"/>
        <v>0</v>
      </c>
      <c r="I147" s="67">
        <v>0</v>
      </c>
      <c r="J147" s="56">
        <f t="shared" si="10"/>
        <v>0</v>
      </c>
    </row>
    <row r="148" spans="1:10" s="9" customFormat="1" ht="19.5" customHeight="1" thickBot="1" x14ac:dyDescent="0.3">
      <c r="A148" s="77" t="s">
        <v>233</v>
      </c>
      <c r="B148" s="114" t="s">
        <v>234</v>
      </c>
      <c r="C148" s="115"/>
      <c r="D148" s="65" t="s">
        <v>68</v>
      </c>
      <c r="E148" s="52">
        <v>23</v>
      </c>
      <c r="F148" s="66">
        <v>3200</v>
      </c>
      <c r="G148" s="53"/>
      <c r="H148" s="55">
        <f t="shared" si="9"/>
        <v>0</v>
      </c>
      <c r="I148" s="67">
        <v>0</v>
      </c>
      <c r="J148" s="56">
        <f t="shared" si="10"/>
        <v>0</v>
      </c>
    </row>
    <row r="149" spans="1:10" s="9" customFormat="1" ht="19.5" customHeight="1" thickBot="1" x14ac:dyDescent="0.3">
      <c r="A149" s="77" t="s">
        <v>235</v>
      </c>
      <c r="B149" s="114" t="s">
        <v>236</v>
      </c>
      <c r="C149" s="115"/>
      <c r="D149" s="65" t="s">
        <v>68</v>
      </c>
      <c r="E149" s="52">
        <v>23</v>
      </c>
      <c r="F149" s="66">
        <v>3700</v>
      </c>
      <c r="G149" s="53"/>
      <c r="H149" s="55">
        <f t="shared" si="9"/>
        <v>0</v>
      </c>
      <c r="I149" s="67">
        <v>0</v>
      </c>
      <c r="J149" s="56">
        <f t="shared" si="10"/>
        <v>0</v>
      </c>
    </row>
    <row r="150" spans="1:10" s="9" customFormat="1" ht="19.5" customHeight="1" thickBot="1" x14ac:dyDescent="0.3">
      <c r="A150" s="60">
        <v>13</v>
      </c>
      <c r="B150" s="57" t="s">
        <v>237</v>
      </c>
      <c r="C150" s="57"/>
      <c r="D150" s="57"/>
      <c r="E150" s="49"/>
      <c r="F150" s="58" t="s">
        <v>324</v>
      </c>
      <c r="G150" s="58" t="s">
        <v>324</v>
      </c>
      <c r="H150" s="59"/>
      <c r="I150" s="59"/>
      <c r="J150" s="59"/>
    </row>
    <row r="151" spans="1:10" s="9" customFormat="1" ht="19.5" customHeight="1" thickBot="1" x14ac:dyDescent="0.3">
      <c r="A151" s="77" t="s">
        <v>238</v>
      </c>
      <c r="B151" s="114" t="s">
        <v>239</v>
      </c>
      <c r="C151" s="115"/>
      <c r="D151" s="65" t="s">
        <v>183</v>
      </c>
      <c r="E151" s="52">
        <v>23</v>
      </c>
      <c r="F151" s="66">
        <v>60</v>
      </c>
      <c r="G151" s="53"/>
      <c r="H151" s="55">
        <f t="shared" si="9"/>
        <v>0</v>
      </c>
      <c r="I151" s="67">
        <v>0</v>
      </c>
      <c r="J151" s="56">
        <f>G151*I151</f>
        <v>0</v>
      </c>
    </row>
    <row r="152" spans="1:10" s="9" customFormat="1" ht="19.5" customHeight="1" thickBot="1" x14ac:dyDescent="0.3">
      <c r="A152" s="77" t="s">
        <v>240</v>
      </c>
      <c r="B152" s="114" t="s">
        <v>241</v>
      </c>
      <c r="C152" s="115"/>
      <c r="D152" s="65" t="s">
        <v>183</v>
      </c>
      <c r="E152" s="52">
        <v>23</v>
      </c>
      <c r="F152" s="66">
        <v>70</v>
      </c>
      <c r="G152" s="53"/>
      <c r="H152" s="55">
        <f t="shared" si="9"/>
        <v>0</v>
      </c>
      <c r="I152" s="67">
        <v>0</v>
      </c>
      <c r="J152" s="56">
        <f>G152*I152</f>
        <v>0</v>
      </c>
    </row>
    <row r="153" spans="1:10" s="9" customFormat="1" ht="19.5" customHeight="1" thickBot="1" x14ac:dyDescent="0.3">
      <c r="A153" s="77" t="s">
        <v>242</v>
      </c>
      <c r="B153" s="116" t="s">
        <v>243</v>
      </c>
      <c r="C153" s="117"/>
      <c r="D153" s="65" t="s">
        <v>183</v>
      </c>
      <c r="E153" s="52">
        <v>23</v>
      </c>
      <c r="F153" s="66">
        <v>80</v>
      </c>
      <c r="G153" s="53"/>
      <c r="H153" s="55">
        <f t="shared" si="9"/>
        <v>0</v>
      </c>
      <c r="I153" s="67">
        <v>0</v>
      </c>
      <c r="J153" s="56">
        <f>G153*I153</f>
        <v>0</v>
      </c>
    </row>
    <row r="154" spans="1:10" s="9" customFormat="1" ht="19.5" customHeight="1" thickBot="1" x14ac:dyDescent="0.3">
      <c r="A154" s="77" t="s">
        <v>244</v>
      </c>
      <c r="B154" s="114" t="s">
        <v>245</v>
      </c>
      <c r="C154" s="115"/>
      <c r="D154" s="65" t="s">
        <v>183</v>
      </c>
      <c r="E154" s="52">
        <v>23</v>
      </c>
      <c r="F154" s="66">
        <v>100</v>
      </c>
      <c r="G154" s="53"/>
      <c r="H154" s="55">
        <f t="shared" si="9"/>
        <v>0</v>
      </c>
      <c r="I154" s="67">
        <v>0</v>
      </c>
      <c r="J154" s="56">
        <f>G154*I154</f>
        <v>0</v>
      </c>
    </row>
    <row r="155" spans="1:10" s="9" customFormat="1" ht="19.5" customHeight="1" thickBot="1" x14ac:dyDescent="0.3">
      <c r="A155" s="77" t="s">
        <v>246</v>
      </c>
      <c r="B155" s="114" t="s">
        <v>247</v>
      </c>
      <c r="C155" s="115"/>
      <c r="D155" s="65" t="s">
        <v>183</v>
      </c>
      <c r="E155" s="65">
        <v>23</v>
      </c>
      <c r="F155" s="66">
        <v>110</v>
      </c>
      <c r="G155" s="53"/>
      <c r="H155" s="55">
        <f t="shared" si="9"/>
        <v>0</v>
      </c>
      <c r="I155" s="67">
        <v>0</v>
      </c>
      <c r="J155" s="56">
        <f>G155*I155</f>
        <v>0</v>
      </c>
    </row>
    <row r="156" spans="1:10" s="9" customFormat="1" ht="19.5" customHeight="1" thickBot="1" x14ac:dyDescent="0.3">
      <c r="A156" s="60">
        <v>14</v>
      </c>
      <c r="B156" s="57" t="s">
        <v>248</v>
      </c>
      <c r="C156" s="57"/>
      <c r="D156" s="57"/>
      <c r="E156" s="49"/>
      <c r="F156" s="58" t="s">
        <v>324</v>
      </c>
      <c r="G156" s="58" t="s">
        <v>324</v>
      </c>
      <c r="H156" s="59"/>
      <c r="I156" s="59"/>
      <c r="J156" s="59"/>
    </row>
    <row r="157" spans="1:10" s="9" customFormat="1" ht="19.5" customHeight="1" thickBot="1" x14ac:dyDescent="0.3">
      <c r="A157" s="77" t="s">
        <v>249</v>
      </c>
      <c r="B157" s="114" t="s">
        <v>250</v>
      </c>
      <c r="C157" s="115"/>
      <c r="D157" s="65" t="s">
        <v>183</v>
      </c>
      <c r="E157" s="65">
        <v>23</v>
      </c>
      <c r="F157" s="66">
        <v>50</v>
      </c>
      <c r="G157" s="53"/>
      <c r="H157" s="55">
        <f t="shared" si="9"/>
        <v>0</v>
      </c>
      <c r="I157" s="67">
        <v>0</v>
      </c>
      <c r="J157" s="56">
        <f>G157*I157</f>
        <v>0</v>
      </c>
    </row>
    <row r="158" spans="1:10" s="9" customFormat="1" ht="19.5" customHeight="1" thickBot="1" x14ac:dyDescent="0.3">
      <c r="A158" s="77" t="s">
        <v>251</v>
      </c>
      <c r="B158" s="114" t="s">
        <v>239</v>
      </c>
      <c r="C158" s="115"/>
      <c r="D158" s="65" t="s">
        <v>183</v>
      </c>
      <c r="E158" s="65">
        <v>23</v>
      </c>
      <c r="F158" s="66">
        <v>60</v>
      </c>
      <c r="G158" s="53"/>
      <c r="H158" s="55">
        <f t="shared" si="9"/>
        <v>0</v>
      </c>
      <c r="I158" s="67">
        <v>0</v>
      </c>
      <c r="J158" s="56">
        <f>G158*I158</f>
        <v>0</v>
      </c>
    </row>
    <row r="159" spans="1:10" s="9" customFormat="1" ht="19.5" customHeight="1" thickBot="1" x14ac:dyDescent="0.3">
      <c r="A159" s="78">
        <v>15</v>
      </c>
      <c r="B159" s="79" t="s">
        <v>252</v>
      </c>
      <c r="C159" s="80"/>
      <c r="D159" s="80"/>
      <c r="E159" s="49"/>
      <c r="F159" s="58" t="s">
        <v>324</v>
      </c>
      <c r="G159" s="58" t="s">
        <v>324</v>
      </c>
      <c r="H159" s="59"/>
      <c r="I159" s="59"/>
      <c r="J159" s="59"/>
    </row>
    <row r="160" spans="1:10" s="9" customFormat="1" ht="19.5" customHeight="1" thickBot="1" x14ac:dyDescent="0.3">
      <c r="A160" s="77" t="s">
        <v>253</v>
      </c>
      <c r="B160" s="114" t="s">
        <v>254</v>
      </c>
      <c r="C160" s="115"/>
      <c r="D160" s="65" t="s">
        <v>115</v>
      </c>
      <c r="E160" s="52">
        <v>23</v>
      </c>
      <c r="F160" s="66">
        <v>370</v>
      </c>
      <c r="G160" s="53"/>
      <c r="H160" s="55">
        <f t="shared" si="9"/>
        <v>0</v>
      </c>
      <c r="I160" s="67">
        <v>0</v>
      </c>
      <c r="J160" s="56">
        <f t="shared" ref="J160:J175" si="11">G160*I160</f>
        <v>0</v>
      </c>
    </row>
    <row r="161" spans="1:10" s="9" customFormat="1" ht="19.5" customHeight="1" thickBot="1" x14ac:dyDescent="0.3">
      <c r="A161" s="68" t="s">
        <v>255</v>
      </c>
      <c r="B161" s="114" t="s">
        <v>256</v>
      </c>
      <c r="C161" s="115"/>
      <c r="D161" s="81" t="s">
        <v>115</v>
      </c>
      <c r="E161" s="52">
        <v>23</v>
      </c>
      <c r="F161" s="70">
        <v>380</v>
      </c>
      <c r="G161" s="53"/>
      <c r="H161" s="55">
        <f t="shared" si="9"/>
        <v>0</v>
      </c>
      <c r="I161" s="71">
        <v>0</v>
      </c>
      <c r="J161" s="56">
        <f t="shared" si="11"/>
        <v>0</v>
      </c>
    </row>
    <row r="162" spans="1:10" s="9" customFormat="1" ht="19.5" customHeight="1" thickBot="1" x14ac:dyDescent="0.3">
      <c r="A162" s="68" t="s">
        <v>257</v>
      </c>
      <c r="B162" s="114" t="s">
        <v>258</v>
      </c>
      <c r="C162" s="115"/>
      <c r="D162" s="81" t="s">
        <v>115</v>
      </c>
      <c r="E162" s="52">
        <v>23</v>
      </c>
      <c r="F162" s="70">
        <v>385</v>
      </c>
      <c r="G162" s="53"/>
      <c r="H162" s="55">
        <f t="shared" si="9"/>
        <v>0</v>
      </c>
      <c r="I162" s="71">
        <v>0</v>
      </c>
      <c r="J162" s="56">
        <f t="shared" si="11"/>
        <v>0</v>
      </c>
    </row>
    <row r="163" spans="1:10" s="9" customFormat="1" ht="19.5" customHeight="1" thickBot="1" x14ac:dyDescent="0.3">
      <c r="A163" s="68" t="s">
        <v>259</v>
      </c>
      <c r="B163" s="114" t="s">
        <v>260</v>
      </c>
      <c r="C163" s="115"/>
      <c r="D163" s="81" t="s">
        <v>115</v>
      </c>
      <c r="E163" s="52">
        <v>23</v>
      </c>
      <c r="F163" s="70">
        <v>390</v>
      </c>
      <c r="G163" s="53"/>
      <c r="H163" s="55">
        <f t="shared" si="9"/>
        <v>0</v>
      </c>
      <c r="I163" s="71">
        <v>0</v>
      </c>
      <c r="J163" s="56">
        <f t="shared" si="11"/>
        <v>0</v>
      </c>
    </row>
    <row r="164" spans="1:10" s="9" customFormat="1" ht="19.5" customHeight="1" thickBot="1" x14ac:dyDescent="0.3">
      <c r="A164" s="68" t="s">
        <v>261</v>
      </c>
      <c r="B164" s="114" t="s">
        <v>262</v>
      </c>
      <c r="C164" s="115"/>
      <c r="D164" s="81" t="s">
        <v>115</v>
      </c>
      <c r="E164" s="52">
        <v>23</v>
      </c>
      <c r="F164" s="70">
        <v>410</v>
      </c>
      <c r="G164" s="53"/>
      <c r="H164" s="55">
        <f t="shared" si="9"/>
        <v>0</v>
      </c>
      <c r="I164" s="71">
        <v>0</v>
      </c>
      <c r="J164" s="56">
        <f t="shared" si="11"/>
        <v>0</v>
      </c>
    </row>
    <row r="165" spans="1:10" s="9" customFormat="1" ht="19.5" customHeight="1" thickBot="1" x14ac:dyDescent="0.3">
      <c r="A165" s="68" t="s">
        <v>263</v>
      </c>
      <c r="B165" s="114" t="s">
        <v>264</v>
      </c>
      <c r="C165" s="115"/>
      <c r="D165" s="81" t="s">
        <v>115</v>
      </c>
      <c r="E165" s="52">
        <v>23</v>
      </c>
      <c r="F165" s="70">
        <v>440</v>
      </c>
      <c r="G165" s="53"/>
      <c r="H165" s="55">
        <f t="shared" si="9"/>
        <v>0</v>
      </c>
      <c r="I165" s="71">
        <v>0</v>
      </c>
      <c r="J165" s="56">
        <f t="shared" si="11"/>
        <v>0</v>
      </c>
    </row>
    <row r="166" spans="1:10" s="9" customFormat="1" ht="19.5" customHeight="1" thickBot="1" x14ac:dyDescent="0.3">
      <c r="A166" s="68" t="s">
        <v>265</v>
      </c>
      <c r="B166" s="114" t="s">
        <v>266</v>
      </c>
      <c r="C166" s="115"/>
      <c r="D166" s="81" t="s">
        <v>115</v>
      </c>
      <c r="E166" s="52">
        <v>23</v>
      </c>
      <c r="F166" s="70">
        <v>480</v>
      </c>
      <c r="G166" s="53"/>
      <c r="H166" s="55">
        <f t="shared" si="9"/>
        <v>0</v>
      </c>
      <c r="I166" s="71">
        <v>0</v>
      </c>
      <c r="J166" s="56">
        <f t="shared" si="11"/>
        <v>0</v>
      </c>
    </row>
    <row r="167" spans="1:10" s="9" customFormat="1" ht="23.25" customHeight="1" thickBot="1" x14ac:dyDescent="0.3">
      <c r="A167" s="68" t="s">
        <v>267</v>
      </c>
      <c r="B167" s="114" t="s">
        <v>268</v>
      </c>
      <c r="C167" s="115"/>
      <c r="D167" s="81" t="s">
        <v>115</v>
      </c>
      <c r="E167" s="52">
        <v>23</v>
      </c>
      <c r="F167" s="70">
        <v>800</v>
      </c>
      <c r="G167" s="53"/>
      <c r="H167" s="55">
        <f t="shared" si="9"/>
        <v>0</v>
      </c>
      <c r="I167" s="71">
        <v>0</v>
      </c>
      <c r="J167" s="56">
        <f t="shared" si="11"/>
        <v>0</v>
      </c>
    </row>
    <row r="168" spans="1:10" s="9" customFormat="1" ht="31.5" customHeight="1" thickBot="1" x14ac:dyDescent="0.3">
      <c r="A168" s="68" t="s">
        <v>269</v>
      </c>
      <c r="B168" s="118" t="s">
        <v>270</v>
      </c>
      <c r="C168" s="119"/>
      <c r="D168" s="81" t="s">
        <v>68</v>
      </c>
      <c r="E168" s="52">
        <v>23</v>
      </c>
      <c r="F168" s="70">
        <v>1400</v>
      </c>
      <c r="G168" s="53"/>
      <c r="H168" s="55">
        <f t="shared" si="9"/>
        <v>0</v>
      </c>
      <c r="I168" s="71">
        <v>0</v>
      </c>
      <c r="J168" s="56">
        <f t="shared" si="11"/>
        <v>0</v>
      </c>
    </row>
    <row r="169" spans="1:10" s="9" customFormat="1" ht="30.75" customHeight="1" thickBot="1" x14ac:dyDescent="0.3">
      <c r="A169" s="68" t="s">
        <v>271</v>
      </c>
      <c r="B169" s="118" t="s">
        <v>272</v>
      </c>
      <c r="C169" s="119"/>
      <c r="D169" s="81" t="s">
        <v>68</v>
      </c>
      <c r="E169" s="52">
        <v>23</v>
      </c>
      <c r="F169" s="70">
        <v>1600</v>
      </c>
      <c r="G169" s="53"/>
      <c r="H169" s="55">
        <f t="shared" si="9"/>
        <v>0</v>
      </c>
      <c r="I169" s="71">
        <v>0</v>
      </c>
      <c r="J169" s="56">
        <f t="shared" si="11"/>
        <v>0</v>
      </c>
    </row>
    <row r="170" spans="1:10" s="9" customFormat="1" ht="31.5" customHeight="1" thickBot="1" x14ac:dyDescent="0.3">
      <c r="A170" s="68" t="s">
        <v>273</v>
      </c>
      <c r="B170" s="118" t="s">
        <v>274</v>
      </c>
      <c r="C170" s="119"/>
      <c r="D170" s="81" t="s">
        <v>68</v>
      </c>
      <c r="E170" s="52">
        <v>23</v>
      </c>
      <c r="F170" s="70">
        <v>1800</v>
      </c>
      <c r="G170" s="53"/>
      <c r="H170" s="55">
        <f t="shared" si="9"/>
        <v>0</v>
      </c>
      <c r="I170" s="71">
        <v>0</v>
      </c>
      <c r="J170" s="56">
        <f t="shared" si="11"/>
        <v>0</v>
      </c>
    </row>
    <row r="171" spans="1:10" s="9" customFormat="1" ht="31.5" customHeight="1" thickBot="1" x14ac:dyDescent="0.3">
      <c r="A171" s="68" t="s">
        <v>275</v>
      </c>
      <c r="B171" s="118" t="s">
        <v>276</v>
      </c>
      <c r="C171" s="119"/>
      <c r="D171" s="81" t="s">
        <v>68</v>
      </c>
      <c r="E171" s="52">
        <v>23</v>
      </c>
      <c r="F171" s="70">
        <v>2000</v>
      </c>
      <c r="G171" s="53"/>
      <c r="H171" s="55">
        <f t="shared" si="9"/>
        <v>0</v>
      </c>
      <c r="I171" s="71">
        <v>0</v>
      </c>
      <c r="J171" s="56">
        <f t="shared" si="11"/>
        <v>0</v>
      </c>
    </row>
    <row r="172" spans="1:10" s="9" customFormat="1" ht="52.5" customHeight="1" thickBot="1" x14ac:dyDescent="0.3">
      <c r="A172" s="68" t="s">
        <v>348</v>
      </c>
      <c r="B172" s="118" t="s">
        <v>349</v>
      </c>
      <c r="C172" s="119"/>
      <c r="D172" s="81" t="s">
        <v>68</v>
      </c>
      <c r="E172" s="61">
        <v>23</v>
      </c>
      <c r="F172" s="70">
        <f>360*3+800+20</f>
        <v>1900</v>
      </c>
      <c r="G172" s="111"/>
      <c r="H172" s="112">
        <f t="shared" si="9"/>
        <v>0</v>
      </c>
      <c r="I172" s="71">
        <v>0</v>
      </c>
      <c r="J172" s="63">
        <f t="shared" si="11"/>
        <v>0</v>
      </c>
    </row>
    <row r="173" spans="1:10" s="9" customFormat="1" ht="52.5" customHeight="1" thickBot="1" x14ac:dyDescent="0.3">
      <c r="A173" s="68" t="s">
        <v>350</v>
      </c>
      <c r="B173" s="118" t="s">
        <v>351</v>
      </c>
      <c r="C173" s="119"/>
      <c r="D173" s="81" t="s">
        <v>68</v>
      </c>
      <c r="E173" s="61">
        <v>23</v>
      </c>
      <c r="F173" s="70">
        <f>360*3+800+20</f>
        <v>1900</v>
      </c>
      <c r="G173" s="111"/>
      <c r="H173" s="112">
        <f t="shared" si="9"/>
        <v>0</v>
      </c>
      <c r="I173" s="71">
        <v>0</v>
      </c>
      <c r="J173" s="63">
        <f t="shared" si="11"/>
        <v>0</v>
      </c>
    </row>
    <row r="174" spans="1:10" s="9" customFormat="1" ht="52.5" customHeight="1" thickBot="1" x14ac:dyDescent="0.3">
      <c r="A174" s="68" t="s">
        <v>352</v>
      </c>
      <c r="B174" s="118" t="s">
        <v>353</v>
      </c>
      <c r="C174" s="119"/>
      <c r="D174" s="81" t="s">
        <v>68</v>
      </c>
      <c r="E174" s="61">
        <v>23</v>
      </c>
      <c r="F174" s="70">
        <f>176*3+800-28</f>
        <v>1300</v>
      </c>
      <c r="G174" s="111"/>
      <c r="H174" s="112">
        <f t="shared" si="9"/>
        <v>0</v>
      </c>
      <c r="I174" s="71">
        <v>0</v>
      </c>
      <c r="J174" s="63">
        <f t="shared" si="11"/>
        <v>0</v>
      </c>
    </row>
    <row r="175" spans="1:10" s="13" customFormat="1" ht="52.5" customHeight="1" thickBot="1" x14ac:dyDescent="0.25">
      <c r="A175" s="68" t="s">
        <v>354</v>
      </c>
      <c r="B175" s="118" t="s">
        <v>355</v>
      </c>
      <c r="C175" s="119"/>
      <c r="D175" s="81" t="s">
        <v>68</v>
      </c>
      <c r="E175" s="61">
        <v>23</v>
      </c>
      <c r="F175" s="70">
        <f>166*3+800+2</f>
        <v>1300</v>
      </c>
      <c r="G175" s="111"/>
      <c r="H175" s="112">
        <f t="shared" si="9"/>
        <v>0</v>
      </c>
      <c r="I175" s="71">
        <v>0</v>
      </c>
      <c r="J175" s="63">
        <f t="shared" si="11"/>
        <v>0</v>
      </c>
    </row>
    <row r="176" spans="1:10" s="9" customFormat="1" ht="19.5" customHeight="1" thickBot="1" x14ac:dyDescent="0.3">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2">
      <c r="A177" s="14"/>
    </row>
    <row r="178" spans="1:10" ht="29.25" customHeight="1" x14ac:dyDescent="0.25">
      <c r="A178" s="161" t="s">
        <v>323</v>
      </c>
      <c r="B178" s="161"/>
      <c r="C178" s="161"/>
      <c r="D178" s="161"/>
      <c r="E178" s="161"/>
      <c r="F178" s="161"/>
      <c r="G178" s="161"/>
      <c r="H178" s="161"/>
      <c r="J178" s="13"/>
    </row>
    <row r="179" spans="1:10" ht="31.5" customHeight="1" x14ac:dyDescent="0.25">
      <c r="A179" s="161" t="s">
        <v>49</v>
      </c>
      <c r="B179" s="161"/>
      <c r="C179" s="161"/>
      <c r="D179" s="161"/>
      <c r="E179" s="161"/>
      <c r="F179" s="161"/>
      <c r="G179" s="161"/>
      <c r="H179" s="161"/>
      <c r="I179" s="161"/>
      <c r="J179" s="161"/>
    </row>
    <row r="180" spans="1:10" ht="22.5" customHeight="1" x14ac:dyDescent="0.35">
      <c r="A180" s="168" t="s">
        <v>10</v>
      </c>
      <c r="B180" s="168"/>
      <c r="C180" s="168"/>
      <c r="D180" s="168"/>
      <c r="E180" s="168"/>
      <c r="F180" s="168"/>
      <c r="G180" s="168"/>
      <c r="H180" s="168"/>
    </row>
    <row r="181" spans="1:10" ht="102" customHeight="1" x14ac:dyDescent="0.25">
      <c r="A181" s="183" t="s">
        <v>356</v>
      </c>
      <c r="B181" s="183"/>
      <c r="C181" s="183"/>
      <c r="D181" s="183"/>
      <c r="E181" s="183"/>
      <c r="F181" s="183"/>
      <c r="G181" s="183"/>
      <c r="H181" s="183"/>
      <c r="I181" s="183"/>
      <c r="J181" s="183"/>
    </row>
    <row r="182" spans="1:10" ht="30.75" customHeight="1" x14ac:dyDescent="0.25">
      <c r="A182" s="169" t="s">
        <v>15</v>
      </c>
      <c r="B182" s="169"/>
      <c r="C182" s="169"/>
      <c r="D182" s="169"/>
      <c r="E182" s="169"/>
      <c r="F182" s="169"/>
      <c r="G182" s="169"/>
      <c r="H182" s="169"/>
      <c r="I182" s="169"/>
      <c r="J182" s="169"/>
    </row>
    <row r="183" spans="1:10" ht="12" customHeight="1" x14ac:dyDescent="0.25">
      <c r="A183" s="149"/>
      <c r="B183" s="149"/>
      <c r="C183" s="149"/>
      <c r="D183" s="149"/>
      <c r="E183" s="149"/>
      <c r="F183" s="149"/>
      <c r="G183" s="149"/>
      <c r="H183" s="149"/>
      <c r="I183" s="149"/>
      <c r="J183" s="149"/>
    </row>
    <row r="184" spans="1:10" ht="21" customHeight="1" x14ac:dyDescent="0.25">
      <c r="A184" s="36" t="s">
        <v>339</v>
      </c>
      <c r="B184" s="162" t="s">
        <v>42</v>
      </c>
      <c r="C184" s="162"/>
      <c r="D184" s="162"/>
      <c r="E184" s="162"/>
      <c r="F184" s="162"/>
      <c r="G184" s="162"/>
      <c r="H184" s="162"/>
      <c r="I184" s="162"/>
      <c r="J184" s="37"/>
    </row>
    <row r="185" spans="1:10" s="8" customFormat="1" ht="27.75" customHeight="1" x14ac:dyDescent="0.25">
      <c r="A185" s="38"/>
      <c r="B185" s="163" t="s">
        <v>44</v>
      </c>
      <c r="C185" s="163"/>
      <c r="D185" s="163"/>
      <c r="E185" s="163"/>
      <c r="F185" s="163"/>
      <c r="G185" s="163"/>
      <c r="H185" s="163"/>
      <c r="I185" s="39"/>
      <c r="J185" s="39"/>
    </row>
    <row r="186" spans="1:10" ht="48" customHeight="1" x14ac:dyDescent="0.25">
      <c r="A186" s="40" t="s">
        <v>19</v>
      </c>
      <c r="B186" s="149" t="s">
        <v>314</v>
      </c>
      <c r="C186" s="149"/>
      <c r="D186" s="149"/>
      <c r="E186" s="149"/>
      <c r="F186" s="149"/>
      <c r="G186" s="149"/>
      <c r="H186" s="149"/>
      <c r="I186" s="149"/>
      <c r="J186" s="149"/>
    </row>
    <row r="187" spans="1:10" ht="46.5" customHeight="1" x14ac:dyDescent="0.25">
      <c r="A187" s="40" t="s">
        <v>3</v>
      </c>
      <c r="B187" s="149" t="s">
        <v>290</v>
      </c>
      <c r="C187" s="149"/>
      <c r="D187" s="149"/>
      <c r="E187" s="149"/>
      <c r="F187" s="149"/>
      <c r="G187" s="149"/>
      <c r="H187" s="149"/>
      <c r="I187" s="149"/>
      <c r="J187" s="149"/>
    </row>
    <row r="188" spans="1:10" ht="32.25" customHeight="1" x14ac:dyDescent="0.25">
      <c r="A188" s="40" t="s">
        <v>4</v>
      </c>
      <c r="B188" s="149" t="s">
        <v>291</v>
      </c>
      <c r="C188" s="149"/>
      <c r="D188" s="149"/>
      <c r="E188" s="149"/>
      <c r="F188" s="149"/>
      <c r="G188" s="149"/>
      <c r="H188" s="149"/>
      <c r="I188" s="149"/>
      <c r="J188" s="149"/>
    </row>
    <row r="189" spans="1:10" ht="34.5" customHeight="1" x14ac:dyDescent="0.25">
      <c r="A189" s="40" t="s">
        <v>5</v>
      </c>
      <c r="B189" s="149" t="s">
        <v>292</v>
      </c>
      <c r="C189" s="149"/>
      <c r="D189" s="149"/>
      <c r="E189" s="149"/>
      <c r="F189" s="149"/>
      <c r="G189" s="149"/>
      <c r="H189" s="149"/>
      <c r="I189" s="149"/>
      <c r="J189" s="149"/>
    </row>
    <row r="190" spans="1:10" ht="21" customHeight="1" x14ac:dyDescent="0.25">
      <c r="A190" s="40" t="s">
        <v>11</v>
      </c>
      <c r="B190" s="164" t="s">
        <v>279</v>
      </c>
      <c r="C190" s="164"/>
      <c r="D190" s="165"/>
      <c r="E190" s="165"/>
      <c r="F190" s="165"/>
      <c r="G190" s="165"/>
      <c r="H190" s="165"/>
      <c r="I190" s="165"/>
      <c r="J190" s="165"/>
    </row>
    <row r="191" spans="1:10" ht="60.75" customHeight="1" x14ac:dyDescent="0.25">
      <c r="A191" s="40" t="s">
        <v>12</v>
      </c>
      <c r="B191" s="164" t="s">
        <v>293</v>
      </c>
      <c r="C191" s="164"/>
      <c r="D191" s="165"/>
      <c r="E191" s="165"/>
      <c r="F191" s="165"/>
      <c r="G191" s="165"/>
      <c r="H191" s="165"/>
      <c r="I191" s="165"/>
      <c r="J191" s="165"/>
    </row>
    <row r="192" spans="1:10" x14ac:dyDescent="0.25">
      <c r="A192" s="40" t="s">
        <v>13</v>
      </c>
      <c r="B192" s="166" t="s">
        <v>294</v>
      </c>
      <c r="C192" s="166"/>
      <c r="D192" s="167"/>
      <c r="E192" s="167"/>
      <c r="F192" s="167"/>
      <c r="G192" s="167"/>
      <c r="H192" s="167"/>
      <c r="I192" s="167"/>
      <c r="J192" s="167"/>
    </row>
    <row r="193" spans="1:10" ht="51" customHeight="1" x14ac:dyDescent="0.25">
      <c r="A193" s="40" t="s">
        <v>14</v>
      </c>
      <c r="B193" s="180" t="s">
        <v>298</v>
      </c>
      <c r="C193" s="180"/>
      <c r="D193" s="181"/>
      <c r="E193" s="181"/>
      <c r="F193" s="181"/>
      <c r="G193" s="181"/>
      <c r="H193" s="181"/>
      <c r="I193" s="181"/>
      <c r="J193" s="181"/>
    </row>
    <row r="194" spans="1:10" ht="36" customHeight="1" x14ac:dyDescent="0.25">
      <c r="A194" s="92"/>
      <c r="B194" s="89" t="s">
        <v>295</v>
      </c>
      <c r="C194" s="88" t="s">
        <v>296</v>
      </c>
      <c r="D194" s="182" t="s">
        <v>297</v>
      </c>
      <c r="E194" s="182"/>
      <c r="F194" s="182"/>
      <c r="G194" s="182"/>
      <c r="H194" s="182"/>
      <c r="I194" s="87"/>
      <c r="J194" s="86"/>
    </row>
    <row r="195" spans="1:10" x14ac:dyDescent="0.25">
      <c r="A195" s="92"/>
      <c r="B195" s="98"/>
      <c r="C195" s="99"/>
      <c r="D195" s="99"/>
      <c r="E195" s="100"/>
      <c r="F195" s="100"/>
      <c r="G195" s="100"/>
      <c r="H195" s="101"/>
      <c r="I195" s="86"/>
      <c r="J195" s="86"/>
    </row>
    <row r="196" spans="1:10" x14ac:dyDescent="0.25">
      <c r="A196" s="92"/>
      <c r="B196" s="102"/>
      <c r="C196" s="103"/>
      <c r="D196" s="99"/>
      <c r="E196" s="100"/>
      <c r="F196" s="100"/>
      <c r="G196" s="100"/>
      <c r="H196" s="101"/>
      <c r="I196" s="86"/>
      <c r="J196" s="86"/>
    </row>
    <row r="197" spans="1:10" ht="83.25" customHeight="1" x14ac:dyDescent="0.25">
      <c r="A197" s="40" t="s">
        <v>20</v>
      </c>
      <c r="B197" s="188" t="s">
        <v>318</v>
      </c>
      <c r="C197" s="189"/>
      <c r="D197" s="189"/>
      <c r="E197" s="189"/>
      <c r="F197" s="189"/>
      <c r="G197" s="189"/>
      <c r="H197" s="189"/>
      <c r="I197" s="189"/>
      <c r="J197" s="189"/>
    </row>
    <row r="198" spans="1:10" x14ac:dyDescent="0.25">
      <c r="A198" s="40" t="s">
        <v>21</v>
      </c>
      <c r="B198" s="93" t="s">
        <v>299</v>
      </c>
      <c r="C198" s="41"/>
      <c r="D198" s="41"/>
      <c r="E198" s="41"/>
      <c r="F198" s="41"/>
      <c r="G198" s="41"/>
      <c r="H198" s="41"/>
      <c r="I198" s="41"/>
      <c r="J198" s="41"/>
    </row>
    <row r="199" spans="1:10" ht="78" customHeight="1" x14ac:dyDescent="0.25">
      <c r="A199" s="40" t="s">
        <v>22</v>
      </c>
      <c r="B199" s="149" t="s">
        <v>300</v>
      </c>
      <c r="C199" s="149"/>
      <c r="D199" s="149"/>
      <c r="E199" s="149"/>
      <c r="F199" s="149"/>
      <c r="G199" s="149"/>
      <c r="H199" s="149"/>
      <c r="I199" s="149"/>
      <c r="J199" s="149"/>
    </row>
    <row r="200" spans="1:10" ht="33.75" customHeight="1" x14ac:dyDescent="0.25">
      <c r="A200" s="40" t="s">
        <v>23</v>
      </c>
      <c r="B200" s="164" t="s">
        <v>45</v>
      </c>
      <c r="C200" s="164"/>
      <c r="D200" s="165"/>
      <c r="E200" s="165"/>
      <c r="F200" s="165"/>
      <c r="G200" s="165"/>
      <c r="H200" s="165"/>
      <c r="I200" s="165"/>
      <c r="J200" s="165"/>
    </row>
    <row r="201" spans="1:10" ht="33.75" customHeight="1" x14ac:dyDescent="0.25">
      <c r="A201" s="40" t="s">
        <v>24</v>
      </c>
      <c r="B201" s="180" t="s">
        <v>301</v>
      </c>
      <c r="C201" s="180"/>
      <c r="D201" s="180"/>
      <c r="E201" s="180"/>
      <c r="F201" s="180"/>
      <c r="G201" s="180"/>
      <c r="H201" s="180"/>
      <c r="I201" s="180"/>
      <c r="J201" s="180"/>
    </row>
    <row r="202" spans="1:10" ht="96" customHeight="1" x14ac:dyDescent="0.25">
      <c r="A202" s="40" t="s">
        <v>302</v>
      </c>
      <c r="B202" s="149" t="s">
        <v>46</v>
      </c>
      <c r="C202" s="149"/>
      <c r="D202" s="149"/>
      <c r="E202" s="149"/>
      <c r="F202" s="149"/>
      <c r="G202" s="149"/>
      <c r="H202" s="149"/>
      <c r="I202" s="149"/>
      <c r="J202" s="149"/>
    </row>
    <row r="203" spans="1:10" ht="39" customHeight="1" x14ac:dyDescent="0.25">
      <c r="A203" s="40"/>
      <c r="B203" s="191" t="s">
        <v>322</v>
      </c>
      <c r="C203" s="191"/>
      <c r="D203" s="191"/>
      <c r="E203" s="191"/>
      <c r="F203" s="191"/>
      <c r="G203" s="191"/>
      <c r="H203" s="191"/>
      <c r="I203" s="191"/>
      <c r="J203" s="191"/>
    </row>
    <row r="204" spans="1:10" s="34" customFormat="1" ht="228" customHeight="1" x14ac:dyDescent="0.25">
      <c r="A204" s="42"/>
      <c r="B204" s="190" t="s">
        <v>303</v>
      </c>
      <c r="C204" s="190"/>
      <c r="D204" s="190"/>
      <c r="E204" s="190"/>
      <c r="F204" s="190"/>
      <c r="G204" s="190"/>
      <c r="H204" s="190"/>
      <c r="I204" s="190"/>
      <c r="J204" s="190"/>
    </row>
    <row r="205" spans="1:10" ht="30" customHeight="1" x14ac:dyDescent="0.25">
      <c r="A205" s="40" t="s">
        <v>304</v>
      </c>
      <c r="B205" s="149" t="s">
        <v>305</v>
      </c>
      <c r="C205" s="149"/>
      <c r="D205" s="149"/>
      <c r="E205" s="149"/>
      <c r="F205" s="149"/>
      <c r="G205" s="149"/>
      <c r="H205" s="149"/>
      <c r="I205" s="149"/>
      <c r="J205" s="149"/>
    </row>
    <row r="206" spans="1:10" s="9" customFormat="1" x14ac:dyDescent="0.25">
      <c r="A206" s="43" t="s">
        <v>306</v>
      </c>
      <c r="B206" s="192" t="s">
        <v>47</v>
      </c>
      <c r="C206" s="192"/>
      <c r="D206" s="192"/>
      <c r="E206" s="192"/>
      <c r="F206" s="192"/>
      <c r="G206" s="192"/>
      <c r="H206" s="192"/>
      <c r="I206" s="44"/>
      <c r="J206" s="44"/>
    </row>
    <row r="207" spans="1:10" ht="30.75" customHeight="1" x14ac:dyDescent="0.25">
      <c r="A207" s="186" t="s">
        <v>308</v>
      </c>
      <c r="B207" s="186"/>
      <c r="C207" s="170"/>
      <c r="D207" s="170"/>
      <c r="E207" s="170"/>
      <c r="F207" s="170"/>
      <c r="G207" s="170"/>
      <c r="H207" s="170"/>
      <c r="I207" s="170"/>
      <c r="J207" s="170"/>
    </row>
    <row r="208" spans="1:10" ht="30.75" customHeight="1" x14ac:dyDescent="0.25">
      <c r="A208" s="186" t="s">
        <v>309</v>
      </c>
      <c r="B208" s="186"/>
      <c r="C208" s="170"/>
      <c r="D208" s="170"/>
      <c r="E208" s="170"/>
      <c r="F208" s="170"/>
      <c r="G208" s="170"/>
      <c r="H208" s="170"/>
      <c r="I208" s="170"/>
      <c r="J208" s="170"/>
    </row>
    <row r="209" spans="1:10" ht="30.75" customHeight="1" x14ac:dyDescent="0.25">
      <c r="A209" s="186" t="s">
        <v>307</v>
      </c>
      <c r="B209" s="186"/>
      <c r="C209" s="170"/>
      <c r="D209" s="170"/>
      <c r="E209" s="170"/>
      <c r="F209" s="170"/>
      <c r="G209" s="170"/>
      <c r="H209" s="170"/>
      <c r="I209" s="170"/>
      <c r="J209" s="170"/>
    </row>
    <row r="210" spans="1:10" ht="30.75" customHeight="1" x14ac:dyDescent="0.25">
      <c r="A210" s="186" t="s">
        <v>310</v>
      </c>
      <c r="B210" s="186"/>
      <c r="C210" s="170"/>
      <c r="D210" s="170"/>
      <c r="E210" s="170"/>
      <c r="F210" s="170"/>
      <c r="G210" s="170"/>
      <c r="H210" s="170"/>
      <c r="I210" s="170"/>
      <c r="J210" s="170"/>
    </row>
    <row r="211" spans="1:10" ht="30.75" customHeight="1" x14ac:dyDescent="0.25">
      <c r="A211" s="186" t="s">
        <v>311</v>
      </c>
      <c r="B211" s="186"/>
      <c r="C211" s="170"/>
      <c r="D211" s="170"/>
      <c r="E211" s="170"/>
      <c r="F211" s="170"/>
      <c r="G211" s="170"/>
      <c r="H211" s="170"/>
      <c r="I211" s="170"/>
      <c r="J211" s="170"/>
    </row>
    <row r="212" spans="1:10" ht="30" customHeight="1" x14ac:dyDescent="0.25">
      <c r="A212" s="17"/>
      <c r="B212" s="17"/>
      <c r="C212" s="17"/>
      <c r="D212" s="17"/>
      <c r="E212" s="17"/>
      <c r="F212" s="17"/>
      <c r="G212" s="17"/>
      <c r="H212" s="17"/>
    </row>
    <row r="213" spans="1:10" ht="32.25" customHeight="1" x14ac:dyDescent="0.25">
      <c r="A213" s="15"/>
      <c r="B213" s="18"/>
      <c r="E213" s="32"/>
      <c r="G213" s="187" t="s">
        <v>51</v>
      </c>
      <c r="H213" s="187"/>
      <c r="I213" s="187"/>
    </row>
    <row r="214" spans="1:10" ht="32.25" customHeight="1" x14ac:dyDescent="0.25">
      <c r="A214" s="33"/>
      <c r="B214" s="33"/>
      <c r="E214" s="33"/>
      <c r="G214" s="184" t="s">
        <v>48</v>
      </c>
      <c r="H214" s="184"/>
      <c r="I214" s="184"/>
    </row>
    <row r="215" spans="1:10" x14ac:dyDescent="0.25">
      <c r="A215" s="16"/>
    </row>
    <row r="216" spans="1:10" x14ac:dyDescent="0.25">
      <c r="A216" s="14"/>
    </row>
    <row r="226" spans="2:11" x14ac:dyDescent="0.25">
      <c r="B226" s="20"/>
      <c r="C226" s="20"/>
    </row>
    <row r="227" spans="2:11" ht="18" x14ac:dyDescent="0.25">
      <c r="B227" s="1" t="s">
        <v>313</v>
      </c>
    </row>
    <row r="228" spans="2:11" ht="18" x14ac:dyDescent="0.25">
      <c r="B228" s="1" t="s">
        <v>315</v>
      </c>
    </row>
    <row r="229" spans="2:11" ht="17.25" x14ac:dyDescent="0.25">
      <c r="B229" s="35" t="s">
        <v>316</v>
      </c>
    </row>
    <row r="230" spans="2:11" ht="17.25" x14ac:dyDescent="0.25">
      <c r="B230" s="35" t="s">
        <v>317</v>
      </c>
    </row>
    <row r="231" spans="2:11" ht="17.25" x14ac:dyDescent="0.25">
      <c r="B231" s="35" t="s">
        <v>319</v>
      </c>
    </row>
    <row r="232" spans="2:11" ht="17.25" x14ac:dyDescent="0.25">
      <c r="B232" s="35" t="s">
        <v>320</v>
      </c>
    </row>
    <row r="233" spans="2:11" ht="34.5" customHeight="1" x14ac:dyDescent="0.25">
      <c r="B233" s="185" t="s">
        <v>321</v>
      </c>
      <c r="C233" s="185"/>
      <c r="D233" s="185"/>
      <c r="E233" s="185"/>
      <c r="F233" s="185"/>
      <c r="G233" s="185"/>
      <c r="H233" s="185"/>
      <c r="I233" s="185"/>
      <c r="J233" s="185"/>
      <c r="K233" s="185"/>
    </row>
  </sheetData>
  <sheetProtection password="CE21" sheet="1" selectLockedCells="1"/>
  <mergeCells count="161">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A179:J179"/>
    <mergeCell ref="B186:J186"/>
    <mergeCell ref="B184:I184"/>
    <mergeCell ref="B185:H185"/>
    <mergeCell ref="B187:J187"/>
    <mergeCell ref="B191:J191"/>
    <mergeCell ref="B192:J192"/>
    <mergeCell ref="A178:H178"/>
    <mergeCell ref="A180:H180"/>
    <mergeCell ref="A182:J182"/>
    <mergeCell ref="A183:J183"/>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B86:C86"/>
    <mergeCell ref="B92:C92"/>
    <mergeCell ref="B93:C93"/>
    <mergeCell ref="B94:C94"/>
    <mergeCell ref="B96:C96"/>
    <mergeCell ref="B118:C118"/>
    <mergeCell ref="B120:C120"/>
    <mergeCell ref="B123:C123"/>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4:C144"/>
    <mergeCell ref="B145:C145"/>
    <mergeCell ref="B146:C146"/>
    <mergeCell ref="B147:C147"/>
    <mergeCell ref="B148:C148"/>
    <mergeCell ref="B149:C149"/>
    <mergeCell ref="B151:C15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1.xlsx</dmsv2BaseFileName>
    <dmsv2BaseDisplayName xmlns="http://schemas.microsoft.com/sharepoint/v3">FORMULARZ OFERTOWY - Zad. nr 1</dmsv2BaseDisplayName>
    <dmsv2SWPP2ObjectNumber xmlns="http://schemas.microsoft.com/sharepoint/v3">POST/DYS/OL/GZ/00247/2026                         </dmsv2SWPP2ObjectNumber>
    <dmsv2SWPP2SumMD5 xmlns="http://schemas.microsoft.com/sharepoint/v3">d39d45a7549c44cfbe2c7bddf8569a76</dmsv2SWPP2SumMD5>
    <dmsv2BaseMoved xmlns="http://schemas.microsoft.com/sharepoint/v3">false</dmsv2BaseMoved>
    <dmsv2BaseIsSensitive xmlns="http://schemas.microsoft.com/sharepoint/v3">true</dmsv2BaseIsSensitive>
    <dmsv2SWPP2IDSWPP2 xmlns="http://schemas.microsoft.com/sharepoint/v3">704624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24403395</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PR4UJWENCY6Q-371514832-24237</_dlc_DocId>
    <_dlc_DocIdUrl xmlns="a19cb1c7-c5c7-46d4-85ae-d83685407bba">
      <Url>https://swpp2.dms.gkpge.pl/sites/42/_layouts/15/DocIdRedir.aspx?ID=PR4UJWENCY6Q-371514832-24237</Url>
      <Description>PR4UJWENCY6Q-371514832-24237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MS2_SWPP2_BaseDocument" ma:contentTypeID="0x0101891000DE1D01B1DADF134AA39E14A1EF417381" ma:contentTypeVersion="0" ma:contentTypeDescription="SWPP2 Dokument bazowy" ma:contentTypeScope="" ma:versionID="64865a5c4ca9d65cfda3319e75bb2429">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2.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0A693E19-8C0F-4A73-82A9-7A7A2656BB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2026-02-23T09:27:23Z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0x0101891000DE1D01B1DADF134AA39E14A1EF417381</vt:lpwstr>
  </property>
  <property fmtid="{D5CDD505-2E9C-101B-9397-08002B2CF9AE}" pid="3" name="_dlc_DocIdItemGuid">
    <vt:lpwstr>c5ba48fe-3bd7-4212-8ad0-2fbcd0005859</vt:lpwstr>
  </property>
</Properties>
</file>